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20520" windowHeight="7860" activeTab="2"/>
  </bookViews>
  <sheets>
    <sheet name="Form 3" sheetId="1" r:id="rId1"/>
    <sheet name="form 3a" sheetId="2" r:id="rId2"/>
    <sheet name="Form 4" sheetId="3" r:id="rId3"/>
  </sheets>
  <definedNames>
    <definedName name="_xlnm.Print_Titles" localSheetId="1">'form 3a'!$12:$13</definedName>
  </definedNames>
  <calcPr calcId="144525"/>
</workbook>
</file>

<file path=xl/calcChain.xml><?xml version="1.0" encoding="utf-8"?>
<calcChain xmlns="http://schemas.openxmlformats.org/spreadsheetml/2006/main">
  <c r="G127" i="2" l="1"/>
  <c r="F127" i="2"/>
  <c r="L127" i="2" l="1"/>
  <c r="F13" i="3"/>
  <c r="K19" i="1" l="1"/>
  <c r="F132" i="2" l="1"/>
  <c r="F133" i="2" s="1"/>
  <c r="G132" i="2"/>
  <c r="G133" i="2" s="1"/>
  <c r="F134" i="2" l="1"/>
</calcChain>
</file>

<file path=xl/sharedStrings.xml><?xml version="1.0" encoding="utf-8"?>
<sst xmlns="http://schemas.openxmlformats.org/spreadsheetml/2006/main" count="309" uniqueCount="234">
  <si>
    <t>Provincial Specific Development Grant (PSDG)</t>
  </si>
  <si>
    <t>S.No</t>
  </si>
  <si>
    <t>Component and Budget (Rs. Mn)</t>
  </si>
  <si>
    <t>SDG Target No.</t>
  </si>
  <si>
    <t>Sub Component and Budget (Rs.Mn)</t>
  </si>
  <si>
    <t>KPIs</t>
  </si>
  <si>
    <t>Baseline</t>
  </si>
  <si>
    <t>Target</t>
  </si>
  <si>
    <t>Broad Activity Area</t>
  </si>
  <si>
    <t>Output</t>
  </si>
  <si>
    <t>Budget (Rs.Mn)</t>
  </si>
  <si>
    <t>(Form 3 )</t>
  </si>
  <si>
    <t>Department / Agency -</t>
  </si>
  <si>
    <t>Component 1 -</t>
  </si>
  <si>
    <t>List of Activity</t>
  </si>
  <si>
    <t>District 3</t>
  </si>
  <si>
    <t>Total</t>
  </si>
  <si>
    <t>(Form 3a)</t>
  </si>
  <si>
    <t>Ministry - Ministry of Provincial Roads, Rural Infrastructure, Tourism, Sports and Youth Affairs.</t>
  </si>
  <si>
    <t>Provincial Roads</t>
  </si>
  <si>
    <t>Kegalle</t>
  </si>
  <si>
    <t>3.6,9.1,9.2,9.3</t>
  </si>
  <si>
    <t>Sector - Provincial Roads</t>
  </si>
  <si>
    <t>1.1.1.Road Renovation</t>
  </si>
  <si>
    <t>Emb E.E</t>
  </si>
  <si>
    <t>Bala E.E</t>
  </si>
  <si>
    <t>Keg E,E</t>
  </si>
  <si>
    <t>Dehi E.E</t>
  </si>
  <si>
    <t>Rath E.E</t>
  </si>
  <si>
    <t>Govener Dehi E.E</t>
  </si>
  <si>
    <t>Broad activity area and Budget (Rs.Mn)</t>
  </si>
  <si>
    <t>Annex 04</t>
  </si>
  <si>
    <t>n</t>
  </si>
  <si>
    <t>SubTotal</t>
  </si>
  <si>
    <t>Enhansment of Planing and Management</t>
  </si>
  <si>
    <t xml:space="preserve">Purchasiing  Laptop Computers for Executive Engineering offices and Diputy Director Offices </t>
  </si>
  <si>
    <t>Equipments provided</t>
  </si>
  <si>
    <t>Annual Development Plan - 2021</t>
  </si>
  <si>
    <t>DS</t>
  </si>
  <si>
    <t>ED</t>
  </si>
  <si>
    <t>Concreting shoulders of Palawela Kehelowitigama road (0.000-2.000Km)</t>
  </si>
  <si>
    <t>Elapatha</t>
  </si>
  <si>
    <t>Concreting shoulders of Kotamulla Dimiyawa road (5.000-8.000Km)</t>
  </si>
  <si>
    <t>Reconstruction of culverts of Kehelowitigama Kohombakanda road (0.00-2.00Km)</t>
  </si>
  <si>
    <t>Concreting shoulders &amp; constructing side walls of Wellawala Gurubewilagama road (0.00-1.00Km)</t>
  </si>
  <si>
    <t>Ratnapura</t>
  </si>
  <si>
    <t>Construction of culverts &amp; drains in Nugepola Dehenakanda road (2.00-3.00Km)</t>
  </si>
  <si>
    <t>Contruction of side walls &amp; shoulders of Mudduwa Niralgama Alupotha road(0.00-3.00Km)</t>
  </si>
  <si>
    <t>Reconstructing culverts of Kosgala Kithulpe road (0.00-3.00Km)</t>
  </si>
  <si>
    <t>Eheliyagoda</t>
  </si>
  <si>
    <t>Concreting shoulders &amp; expanding culverts of Paleegala road (0.00-3.00Km)</t>
  </si>
  <si>
    <t>Expanding culverts of Getaheththa Karadana road (0.00-6.00Km)</t>
  </si>
  <si>
    <t>Expanding culverts of Kohiladeniya Medikele road (0.00-3.00Km)</t>
  </si>
  <si>
    <t>Concreting shoulders &amp; expanding culverts of Minnana Uduwaka road (0.00-6.00Km)</t>
  </si>
  <si>
    <t>Concreting shoulders  of Minnana Wilegoda road (0.00-6.00Km)</t>
  </si>
  <si>
    <t>Concreting shoulders &amp; expanding culverts of Moragala Bulugahapitiya road (0.00-1.50Km)</t>
  </si>
  <si>
    <t>Concreting shoulders &amp; expanding culverts of Parakaduwa Dikdeniya road (0.00-3.00Km)</t>
  </si>
  <si>
    <t>Construction of culverts &amp; drains in Madala Karadana road (0.00-11.00Km)</t>
  </si>
  <si>
    <t>Concreting shoulders &amp; expanding culverts of Ekneligoda Guruluwana road (0.00-4.00Km)</t>
  </si>
  <si>
    <t>Kuruwita</t>
  </si>
  <si>
    <t>Concreting shoulders  of Kuruwita Erathna road (9.20-12.00Km)</t>
  </si>
  <si>
    <t>Concreting adawikanda Warnagala road (3.50-4.00Km)</t>
  </si>
  <si>
    <t>Expanding culverts &amp; constructing shoulders in halpe Gorakaela road (0.00-3.00Km)</t>
  </si>
  <si>
    <t>Expanding culverts &amp; constructing shoulders in Weralupa Kospelawinna road (1.00-3.00Km)</t>
  </si>
  <si>
    <t>Constructing drain &amp; expanding road of Watapotha Manandola (1.00-2.00Km) 1st Stage</t>
  </si>
  <si>
    <t>Constructing drain &amp; expanding road of Watapotha Manandola (2.00-3.40Km) 2nd Stage</t>
  </si>
  <si>
    <t>Constructing drain &amp; expanding road of Watapotha Manandola (3.40-4.50Km) 3rd Stage</t>
  </si>
  <si>
    <t xml:space="preserve">Construction of culverts in Hamgamuwa Karawita road </t>
  </si>
  <si>
    <t xml:space="preserve">Concreting shoulders in necessary places  of Hangamuwa Karawita road </t>
  </si>
  <si>
    <t>Improvements of Rajjuruwaththa Pimbura road (0.00-1.30Km)</t>
  </si>
  <si>
    <t>Construction of drain &amp; shoulders in Ellagawa Dumbara road (2.20-4.20Km)</t>
  </si>
  <si>
    <t>Improvements of Dela Erabadda road (3.90-5.90Km)</t>
  </si>
  <si>
    <t>Improvements of Kolambagama Pahalakanda road (2.0Km)</t>
  </si>
  <si>
    <t>Paving interlocking of Nammuniyawaththa Madabaddara road (0.30-2.50Km)</t>
  </si>
  <si>
    <t xml:space="preserve">Paving interlocking of Waththahena Doloswala road </t>
  </si>
  <si>
    <t>Concreting road surface &amp; constructing both sides of Atalla Gamekanda road</t>
  </si>
  <si>
    <t>Constructing side walls in dangerous places of Kalugala Arachchikumbura road</t>
  </si>
  <si>
    <t>Construction of necessary culverts &amp; bridge in access road for Wawulpana Tourist Attraction Place.</t>
  </si>
  <si>
    <t>Imbulpe</t>
  </si>
  <si>
    <t>Improvement of Morahela Amupitiya road (5.02Km)</t>
  </si>
  <si>
    <t>Improvement of Konkatuwa Welipothayaya road</t>
  </si>
  <si>
    <t>Improvement of Kolabageara Panahaduwa road(from 7.2Km)</t>
  </si>
  <si>
    <t>Improvement of Miriswelpotha Adoluwa road(from1.2Km)</t>
  </si>
  <si>
    <t>Improvement of C.P.De. Silva road</t>
  </si>
  <si>
    <t>Improvement of Guruara Thalagahawela road</t>
  </si>
  <si>
    <t>Improvement of Aluthnuwara Nelliwala road (3.08Km)</t>
  </si>
  <si>
    <t>Concreting shoulders &amp; repair road surface in Gurubawila road (9.73Km)</t>
  </si>
  <si>
    <t>Improvement of Iepathwela Pidaligannawala Maddegama road (2.5 Km)</t>
  </si>
  <si>
    <t>Improvement of Aluthnuwara Passaramulla road (0.00-0.9 Km)</t>
  </si>
  <si>
    <t>Improvement of Galagama Borangamuwa road (6.00-10.10Km)</t>
  </si>
  <si>
    <t>Improvnment of Halpe Weheragoda road (0.0-4.20Km)</t>
  </si>
  <si>
    <t>Improvenment of road surface at Naranbedda Dunukewala road</t>
  </si>
  <si>
    <t>Rambukkana</t>
  </si>
  <si>
    <t>Construction of wall at 1.5Km position in Udumulla Heenatipana Kanda road</t>
  </si>
  <si>
    <t>Mawanella</t>
  </si>
  <si>
    <t>Construction of side wall at 5.900Km position in Ganethenna Kowilkanda road</t>
  </si>
  <si>
    <t>Construction of road surface &amp; shoulders in Balawathgama Meepitiya Waduwawella</t>
  </si>
  <si>
    <t>Contruction of side walls &amp; shoulders in Dippitiya Hemmathagama road</t>
  </si>
  <si>
    <t>Aranayaka</t>
  </si>
  <si>
    <t xml:space="preserve">Construction of drain &amp; shoulders in Thalagolla Golden Bridge road </t>
  </si>
  <si>
    <t xml:space="preserve">Construction of drain &amp; shoulders in Thaldewa Hangawela road </t>
  </si>
  <si>
    <t>Construction of road surface Udugama Alubohinna road</t>
  </si>
  <si>
    <t xml:space="preserve">Construction of drain &amp; shoulders in Hureemaluwa Kurempola Pinnawala road </t>
  </si>
  <si>
    <t xml:space="preserve">Construction of drain &amp; shoulders in Aranayaka Keli road </t>
  </si>
  <si>
    <t>Construction of two culverts &amp; drain in Ukgoda Theleka Madiliya road</t>
  </si>
  <si>
    <t>Construction of culvert at 1.20Km position in Menama Ambadeniya Weragoda road</t>
  </si>
  <si>
    <t>Construction of side wall Sudugala Arewepola road</t>
  </si>
  <si>
    <t xml:space="preserve">Construction of drain &amp; shoulders in Udawewala Kandewaththa road </t>
  </si>
  <si>
    <t>Reconstruction of bridge at 1.5Km position in Paththampitiya Natiyapana road</t>
  </si>
  <si>
    <t>Concreting Abadeniya Labutuwa road</t>
  </si>
  <si>
    <t>Improvnment of Kegalle North Cuircle road (0.50-2.85Km)</t>
  </si>
  <si>
    <t>Improvnment of Udabogala road (0.00-1.00Km)</t>
  </si>
  <si>
    <t>Improvnment of Pahala Bogala road (0.00-1.00Km)</t>
  </si>
  <si>
    <t>Improvnment of Makura Kawudugama road (0.00-1.00Km)</t>
  </si>
  <si>
    <t>Improvnment of Makura Vihara road (0.00-1.20Km)</t>
  </si>
  <si>
    <t>Improvnment of Mabopitiya Thalagahamadiththa road (0.40-1.90Km)</t>
  </si>
  <si>
    <t>Improvnment of Eragama Parambewaththa road (1.00-2.00Km)</t>
  </si>
  <si>
    <t>Improvnment of Ganithapura Ethnawala road (1.40-2.60Km)</t>
  </si>
  <si>
    <t>Warakapola</t>
  </si>
  <si>
    <t>Improvnment of Kongoda Palamure Niyadurupola road (1.00-3.00Km)</t>
  </si>
  <si>
    <t>Improvnment of Mangedara Hunuwala Paspolakanda road (1.00-7.00Km)</t>
  </si>
  <si>
    <t>Improvnment of Kabagamuwa Rangalla  road (0.00-1.00Km)</t>
  </si>
  <si>
    <t>Bulathkohupitiya</t>
  </si>
  <si>
    <t>Construction of side wall at Madagoda Meethirigala road</t>
  </si>
  <si>
    <t>Ruwanwella</t>
  </si>
  <si>
    <t>Construction of necessary side walls &amp; drain system at Amithirigala Hissella road</t>
  </si>
  <si>
    <t>Construction of necessary side wall Galapitamada Athaudakanda road</t>
  </si>
  <si>
    <t>Construction of shoulders at Molagoda Mahinthenna road</t>
  </si>
  <si>
    <t>Construction of necessary places at Ayagama Aluthnuwara road</t>
  </si>
  <si>
    <t>Deraniyagala</t>
  </si>
  <si>
    <t>Construction of retaining  wall &amp; drain system in Deraniyagala Demada road via Kuruwita</t>
  </si>
  <si>
    <t>Concreting Anhettigama Kehelwala road</t>
  </si>
  <si>
    <t>Construction of necessary retaining walls in Deraniyagala Yatiwala road</t>
  </si>
  <si>
    <t>Concreting necessary places in Maliboda Orupeella road</t>
  </si>
  <si>
    <t>Concreting Miyanawita Dehigasdeniya road</t>
  </si>
  <si>
    <t>Yatiyanthota</t>
  </si>
  <si>
    <t>Construction of drain system in necessary places in Garagoda Meegasthenna road</t>
  </si>
  <si>
    <t>Construction of drain system in necessary places &amp; retaining wall in Kithulgala Maiwaththa road</t>
  </si>
  <si>
    <t>Construction of  shoulders in necessary places at Galapitamada Athudakanda road</t>
  </si>
  <si>
    <t>Construction of shoulders at Nawatalavent Halgolla road(6 - 11.5Km)</t>
  </si>
  <si>
    <t>Construction of drain system in necessary places &amp; retaining wall in Magammana old railway station road</t>
  </si>
  <si>
    <t>Construction of drain system in necessary places in Pannila Miththragama road</t>
  </si>
  <si>
    <t>Dehiowita</t>
  </si>
  <si>
    <t>Construction of drain system in necessary places in Algoda Dangampala road</t>
  </si>
  <si>
    <t>Pelmadulla</t>
  </si>
  <si>
    <t>Development of Rakwana Sringwood Nawinna road(3.50-4.70Km)</t>
  </si>
  <si>
    <t>Development of Welagepola Makadura road (0.00-1.50Km)</t>
  </si>
  <si>
    <t>Development of Endana Nahalwathura road (4.00-5.24Km)</t>
  </si>
  <si>
    <t>Development of Weladura Bungiriya Pothuwil road (0.00-1.00Km)</t>
  </si>
  <si>
    <t>Construction of shoulders in necessary places &amp; drain system in Welihinda Handurukanda road (0.00-5.50Km) - 2nd stage</t>
  </si>
  <si>
    <t xml:space="preserve">Construction of shoulders in necessary places &amp; drain system in Godakawela werahera road (0.00-2.50Km) </t>
  </si>
  <si>
    <t>Concreting shoulders in Kahawaththa Kattange road (0.00-6.23Km)</t>
  </si>
  <si>
    <t xml:space="preserve">Construction of drain system in necessary places &amp; shoulders in Pelmadulla Kuttapitiya Waththepanguwa road  </t>
  </si>
  <si>
    <t xml:space="preserve">Construction of drain system in necessary places &amp; shoulders in Godakawela Masimbuala road  </t>
  </si>
  <si>
    <t xml:space="preserve">Construction of drain system in necessary places &amp; shoulders in Morathota Ketethenna road  </t>
  </si>
  <si>
    <t xml:space="preserve">Construction of drain system near Udagama junction in Udawela Akarella road  </t>
  </si>
  <si>
    <t>Expanding bridge at Akarella junction in Udawela Akarella road</t>
  </si>
  <si>
    <t>Expanding road using concrete side wall between 1.00 to4.00Km in Udawela Akarella road</t>
  </si>
  <si>
    <t>Construction of culvert at 7.3Km position &amp; construction of drain system in Kahawaththa Manandola Endana road</t>
  </si>
  <si>
    <t>Construction of culvert at 3.00Km position in Yainna Bungiriya road</t>
  </si>
  <si>
    <t>Expanding bridge at starting point in Goadakawela Masimbula road</t>
  </si>
  <si>
    <t>Constrction of side walls at 4.00 - 5.00Km in Alpitiya amatiyagoda Redeewita road</t>
  </si>
  <si>
    <t>Construction of culverts, side walls &amp; shoulders in Kadangoda Theppanawa road (0.00-3.00Km)</t>
  </si>
  <si>
    <t>Kalawana</t>
  </si>
  <si>
    <t>Embilipitiya</t>
  </si>
  <si>
    <t>Concreting shoulders of Seethagala Udakanda road (0.00-2.50Km)</t>
  </si>
  <si>
    <t>Balangoda</t>
  </si>
  <si>
    <t>Development of from Ellawaththa juntion to Welekumbura juntion</t>
  </si>
  <si>
    <t>Construction of  drainage system in necessary places &amp; shoulders  in Deraniyagala Yatiwala road</t>
  </si>
  <si>
    <t xml:space="preserve">Total Budget for the sector (Rs. Mn.560.60) </t>
  </si>
  <si>
    <t xml:space="preserve">        Total Budget for the component 1  (Rs. Mn.555.60)</t>
  </si>
  <si>
    <t>Annual Development Plan -2021</t>
  </si>
  <si>
    <t xml:space="preserve">1.2.1.Construction of structures  </t>
  </si>
  <si>
    <t>1.3.1 accident mitigation settings</t>
  </si>
  <si>
    <t>Construction of sign board in selected provincial roads</t>
  </si>
  <si>
    <t>1.3.3. Pedestrian crossing</t>
  </si>
  <si>
    <t>Marking Pedestrian crossing in necessary places in provincial roads</t>
  </si>
  <si>
    <t>Purchasing plants, machinery &amp; equipments for road development</t>
  </si>
  <si>
    <t>1.3 Road safety improvement  (Rs.Mn 14.00)</t>
  </si>
  <si>
    <t>1.3.1. Accident mitigation settings.(Rs.Mn 6.00 )</t>
  </si>
  <si>
    <t>1.3.2. Sign board(Rs.Mn 4.00 )</t>
  </si>
  <si>
    <t>1.3.3. Pedestrian crossing(Rs.Mn 4.00 )</t>
  </si>
  <si>
    <t xml:space="preserve">Department / Agency - Ministry of Provincial Road </t>
  </si>
  <si>
    <t>2.1 Maintaining existing capital assets &amp; provision of new assets (Rs . Mn 5)</t>
  </si>
  <si>
    <t>Establishment and operation of a quality road network in the province (Rs.Mn 555.60)</t>
  </si>
  <si>
    <t>1.1 Road rehabilitation  (Rs.Mn 337.50)</t>
  </si>
  <si>
    <t>1.2 Road improvement (Rs.Mn175.10)</t>
  </si>
  <si>
    <t>1.4 Reconstruction of major structures  (Rs.Mn29.00)</t>
  </si>
  <si>
    <t>No,of structures</t>
  </si>
  <si>
    <t>1.4 Renovation of major structures</t>
  </si>
  <si>
    <t>Providing equipments for road development</t>
  </si>
  <si>
    <t>Unauthorized incidents</t>
  </si>
  <si>
    <t>Enhancement of planning and management (Rs.Mn 5.00)</t>
  </si>
  <si>
    <t>No. of roads</t>
  </si>
  <si>
    <t>No. of Km</t>
  </si>
  <si>
    <t>1.3.2. Sign board</t>
  </si>
  <si>
    <t>Outcomes</t>
  </si>
  <si>
    <t>roads  improved</t>
  </si>
  <si>
    <t xml:space="preserve">Sign board established  </t>
  </si>
  <si>
    <t>Made pedestrian crossing</t>
  </si>
  <si>
    <t>10 nos structures renovated</t>
  </si>
  <si>
    <t>38Km  nos roads  improved</t>
  </si>
  <si>
    <t xml:space="preserve"> Establishment and Operation of a quality Road network in the Province </t>
  </si>
  <si>
    <t>T / Governor Pel E.E</t>
  </si>
  <si>
    <t>1.2 Road improvement (Rs.Mn 175.10)</t>
  </si>
  <si>
    <t>1.2.1. Construction of structures(drains, culverts)                 (Rs.Mn 175.10)</t>
  </si>
  <si>
    <t>1.4. Reconstuction of major structures   (Rs.Mn 29.00)</t>
  </si>
  <si>
    <t>1.4. Renovation of major structures (Rs.Mn 29.00)</t>
  </si>
  <si>
    <t>Ministry  - Ministry of Provincial Roads, Rural Infrastructure, Tourism, Sports and Youth Affairs.</t>
  </si>
  <si>
    <t>2.2.1. Purchasing equipment  5.00</t>
  </si>
  <si>
    <t>2.2 maintaining existing capital assets &amp; provision of new assets - 5.00</t>
  </si>
  <si>
    <t>Purchasing equipments for ministry</t>
  </si>
  <si>
    <r>
      <t xml:space="preserve">1.1 Road Rehabilitation </t>
    </r>
    <r>
      <rPr>
        <sz val="11"/>
        <rFont val="Iskoola Pota"/>
        <family val="1"/>
      </rPr>
      <t>(Rs.Mn 337.50)</t>
    </r>
  </si>
  <si>
    <r>
      <t xml:space="preserve">1.1.1.Rehabilitation of road surface </t>
    </r>
    <r>
      <rPr>
        <sz val="11"/>
        <rFont val="Iskoola Pota"/>
        <family val="1"/>
      </rPr>
      <t>(Rs.Mn 337.50)</t>
    </r>
  </si>
  <si>
    <t xml:space="preserve">Total </t>
  </si>
  <si>
    <t>Sub total</t>
  </si>
  <si>
    <t>Grand total</t>
  </si>
  <si>
    <t>Form 04</t>
  </si>
  <si>
    <t>Department/Agency: Ministry of Provincial Roads Development, Rural Infrastructure, Tourism, Sports and Youth Affairs</t>
  </si>
  <si>
    <t>Amounts required for continuation work and bills in hand - 2021</t>
  </si>
  <si>
    <t>Project</t>
  </si>
  <si>
    <t>Year commenced</t>
  </si>
  <si>
    <t>Total Estimated cost (Rs. Mn)</t>
  </si>
  <si>
    <t>Cumulative expenditure as at 31.12.2020(Rs. Mn)</t>
  </si>
  <si>
    <t>Amount for 2021 (Rs. Mn)</t>
  </si>
  <si>
    <t xml:space="preserve">Bills in Hands </t>
  </si>
  <si>
    <t>Summary of the annual budget</t>
  </si>
  <si>
    <t>Amount required for new work as per form 03 - PSDG</t>
  </si>
  <si>
    <t>Amount required for continuation work and bills in hand - PSDG</t>
  </si>
  <si>
    <t>continuation work</t>
  </si>
  <si>
    <t>Sector -Provincial Roads</t>
  </si>
  <si>
    <t xml:space="preserve">80 km renovated   </t>
  </si>
  <si>
    <t>Total budget for the sector (Rs. Mn) - 560.60</t>
  </si>
  <si>
    <t xml:space="preserve">1.3 Road safty improvement - 14.00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</si>
</sst>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Iskoola Pota"/>
      <family val="1"/>
    </font>
    <font>
      <b/>
      <sz val="11"/>
      <color theme="1"/>
      <name val="Iskoola Pota"/>
      <family val="1"/>
    </font>
    <font>
      <b/>
      <sz val="12"/>
      <color theme="1"/>
      <name val="Iskoola Pota"/>
      <family val="1"/>
    </font>
    <font>
      <sz val="12"/>
      <color theme="1"/>
      <name val="Iskoola Pota"/>
      <family val="1"/>
    </font>
    <font>
      <b/>
      <sz val="11"/>
      <name val="Iskoola Pota"/>
      <family val="1"/>
    </font>
    <font>
      <sz val="11"/>
      <name val="Iskoola Pota"/>
      <family val="1"/>
    </font>
    <font>
      <sz val="11"/>
      <color rgb="FFFF0000"/>
      <name val="Iskoola Pota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51">
    <xf numFmtId="0" fontId="0" fillId="0" borderId="0" xfId="0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43" fontId="3" fillId="0" borderId="3" xfId="1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43" fontId="3" fillId="0" borderId="1" xfId="1" applyFont="1" applyBorder="1" applyAlignment="1">
      <alignment vertical="top"/>
    </xf>
    <xf numFmtId="0" fontId="3" fillId="0" borderId="2" xfId="0" applyFont="1" applyBorder="1" applyAlignment="1">
      <alignment horizontal="left" vertical="top" wrapText="1"/>
    </xf>
    <xf numFmtId="43" fontId="3" fillId="0" borderId="4" xfId="1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43" fontId="3" fillId="0" borderId="1" xfId="1" applyFont="1" applyFill="1" applyBorder="1" applyAlignment="1">
      <alignment horizontal="right" vertical="top" wrapText="1"/>
    </xf>
    <xf numFmtId="43" fontId="4" fillId="0" borderId="1" xfId="1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43" fontId="7" fillId="0" borderId="1" xfId="1" applyFont="1" applyFill="1" applyBorder="1" applyAlignment="1">
      <alignment vertical="top"/>
    </xf>
    <xf numFmtId="43" fontId="4" fillId="0" borderId="1" xfId="1" applyFont="1" applyFill="1" applyBorder="1" applyAlignment="1">
      <alignment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left" vertical="top" wrapText="1"/>
    </xf>
    <xf numFmtId="43" fontId="3" fillId="0" borderId="0" xfId="1" applyFont="1" applyFill="1" applyAlignment="1">
      <alignment vertical="top"/>
    </xf>
    <xf numFmtId="43" fontId="6" fillId="0" borderId="0" xfId="1" applyFont="1" applyFill="1" applyAlignment="1">
      <alignment vertical="top"/>
    </xf>
    <xf numFmtId="43" fontId="3" fillId="0" borderId="0" xfId="1" applyFont="1" applyFill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43" fontId="3" fillId="0" borderId="4" xfId="1" applyFont="1" applyFill="1" applyBorder="1" applyAlignment="1">
      <alignment horizontal="center" vertical="top" wrapText="1"/>
    </xf>
    <xf numFmtId="43" fontId="3" fillId="0" borderId="4" xfId="1" applyFont="1" applyFill="1" applyBorder="1" applyAlignment="1">
      <alignment horizontal="center" vertical="top"/>
    </xf>
    <xf numFmtId="0" fontId="3" fillId="0" borderId="4" xfId="0" applyFont="1" applyFill="1" applyBorder="1" applyAlignment="1">
      <alignment vertical="top" wrapText="1"/>
    </xf>
    <xf numFmtId="0" fontId="3" fillId="0" borderId="1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43" fontId="8" fillId="0" borderId="1" xfId="1" applyFont="1" applyFill="1" applyBorder="1" applyAlignment="1">
      <alignment vertical="top" wrapText="1"/>
    </xf>
    <xf numFmtId="43" fontId="3" fillId="0" borderId="1" xfId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43" fontId="8" fillId="0" borderId="1" xfId="1" applyFont="1" applyFill="1" applyBorder="1" applyAlignment="1">
      <alignment vertical="top"/>
    </xf>
    <xf numFmtId="0" fontId="3" fillId="0" borderId="3" xfId="0" applyFont="1" applyFill="1" applyBorder="1" applyAlignment="1">
      <alignment vertical="top" wrapText="1"/>
    </xf>
    <xf numFmtId="0" fontId="3" fillId="0" borderId="9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left" vertical="top" wrapText="1"/>
    </xf>
    <xf numFmtId="43" fontId="8" fillId="0" borderId="4" xfId="1" applyFont="1" applyFill="1" applyBorder="1" applyAlignment="1">
      <alignment vertical="top"/>
    </xf>
    <xf numFmtId="43" fontId="3" fillId="0" borderId="4" xfId="1" applyFont="1" applyFill="1" applyBorder="1" applyAlignment="1">
      <alignment vertical="top" wrapText="1"/>
    </xf>
    <xf numFmtId="43" fontId="3" fillId="0" borderId="9" xfId="1" applyFont="1" applyFill="1" applyBorder="1" applyAlignment="1">
      <alignment vertical="top" wrapText="1"/>
    </xf>
    <xf numFmtId="0" fontId="3" fillId="0" borderId="12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left" vertical="top" wrapText="1"/>
    </xf>
    <xf numFmtId="43" fontId="9" fillId="0" borderId="4" xfId="1" applyFont="1" applyFill="1" applyBorder="1" applyAlignment="1">
      <alignment vertical="top"/>
    </xf>
    <xf numFmtId="43" fontId="9" fillId="0" borderId="1" xfId="1" applyFont="1" applyFill="1" applyBorder="1" applyAlignment="1">
      <alignment vertical="top"/>
    </xf>
    <xf numFmtId="43" fontId="3" fillId="0" borderId="0" xfId="1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43" fontId="8" fillId="0" borderId="1" xfId="1" applyNumberFormat="1" applyFont="1" applyFill="1" applyBorder="1" applyAlignment="1">
      <alignment vertical="top"/>
    </xf>
    <xf numFmtId="43" fontId="8" fillId="0" borderId="1" xfId="1" applyNumberFormat="1" applyFont="1" applyFill="1" applyBorder="1" applyAlignment="1">
      <alignment vertical="top" wrapText="1"/>
    </xf>
    <xf numFmtId="43" fontId="8" fillId="0" borderId="4" xfId="1" applyNumberFormat="1" applyFont="1" applyFill="1" applyBorder="1" applyAlignment="1">
      <alignment vertical="top"/>
    </xf>
    <xf numFmtId="43" fontId="8" fillId="0" borderId="1" xfId="0" applyNumberFormat="1" applyFont="1" applyFill="1" applyBorder="1" applyAlignment="1">
      <alignment vertical="top"/>
    </xf>
    <xf numFmtId="0" fontId="3" fillId="0" borderId="3" xfId="0" applyFont="1" applyFill="1" applyBorder="1" applyAlignment="1">
      <alignment horizontal="left" vertical="top" wrapText="1"/>
    </xf>
    <xf numFmtId="43" fontId="3" fillId="0" borderId="0" xfId="0" applyNumberFormat="1" applyFont="1" applyFill="1" applyAlignment="1">
      <alignment vertical="top"/>
    </xf>
    <xf numFmtId="0" fontId="3" fillId="0" borderId="1" xfId="0" applyFont="1" applyFill="1" applyBorder="1" applyAlignment="1">
      <alignment horizontal="left" vertical="top" wrapText="1"/>
    </xf>
    <xf numFmtId="43" fontId="3" fillId="0" borderId="1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vertical="top"/>
    </xf>
    <xf numFmtId="43" fontId="3" fillId="0" borderId="1" xfId="0" applyNumberFormat="1" applyFont="1" applyFill="1" applyBorder="1" applyAlignment="1">
      <alignment horizontal="left" vertical="top" wrapText="1"/>
    </xf>
    <xf numFmtId="43" fontId="3" fillId="0" borderId="1" xfId="1" applyFont="1" applyFill="1" applyBorder="1" applyAlignment="1">
      <alignment vertical="top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top" wrapText="1"/>
    </xf>
    <xf numFmtId="43" fontId="3" fillId="0" borderId="2" xfId="1" applyFont="1" applyFill="1" applyBorder="1" applyAlignment="1">
      <alignment vertical="top"/>
    </xf>
    <xf numFmtId="0" fontId="3" fillId="0" borderId="2" xfId="0" applyFont="1" applyFill="1" applyBorder="1" applyAlignment="1">
      <alignment vertical="top"/>
    </xf>
    <xf numFmtId="43" fontId="3" fillId="0" borderId="3" xfId="1" applyFont="1" applyFill="1" applyBorder="1" applyAlignment="1">
      <alignment vertical="top"/>
    </xf>
    <xf numFmtId="0" fontId="3" fillId="0" borderId="6" xfId="0" applyFont="1" applyFill="1" applyBorder="1" applyAlignment="1">
      <alignment vertical="top"/>
    </xf>
    <xf numFmtId="0" fontId="3" fillId="0" borderId="6" xfId="0" applyFont="1" applyFill="1" applyBorder="1" applyAlignment="1">
      <alignment horizontal="left" vertical="top" wrapText="1"/>
    </xf>
    <xf numFmtId="43" fontId="3" fillId="0" borderId="6" xfId="1" applyFont="1" applyFill="1" applyBorder="1" applyAlignment="1">
      <alignment vertical="top"/>
    </xf>
    <xf numFmtId="43" fontId="3" fillId="0" borderId="7" xfId="1" applyFont="1" applyFill="1" applyBorder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4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43" fontId="3" fillId="0" borderId="2" xfId="1" applyFont="1" applyBorder="1" applyAlignment="1">
      <alignment horizontal="center" vertical="top" wrapText="1"/>
    </xf>
    <xf numFmtId="43" fontId="3" fillId="0" borderId="4" xfId="1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6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6" fillId="0" borderId="14" xfId="0" applyFont="1" applyBorder="1" applyAlignment="1">
      <alignment horizontal="left" vertical="top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top"/>
    </xf>
    <xf numFmtId="0" fontId="3" fillId="0" borderId="11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43" fontId="4" fillId="0" borderId="5" xfId="0" applyNumberFormat="1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3" fillId="0" borderId="4" xfId="0" applyFont="1" applyFill="1" applyBorder="1" applyAlignment="1">
      <alignment horizontal="left" vertical="top" wrapText="1"/>
    </xf>
    <xf numFmtId="43" fontId="4" fillId="2" borderId="2" xfId="1" applyFont="1" applyFill="1" applyBorder="1" applyAlignment="1">
      <alignment vertical="top" wrapText="1"/>
    </xf>
    <xf numFmtId="0" fontId="5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/>
    </xf>
    <xf numFmtId="2" fontId="6" fillId="0" borderId="1" xfId="0" applyNumberFormat="1" applyFont="1" applyBorder="1" applyAlignment="1">
      <alignment vertical="top"/>
    </xf>
    <xf numFmtId="2" fontId="5" fillId="0" borderId="1" xfId="0" applyNumberFormat="1" applyFont="1" applyBorder="1" applyAlignment="1">
      <alignment vertical="top"/>
    </xf>
    <xf numFmtId="0" fontId="6" fillId="0" borderId="5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6" fillId="0" borderId="7" xfId="0" applyFont="1" applyBorder="1" applyAlignment="1">
      <alignment horizontal="left" vertical="top"/>
    </xf>
    <xf numFmtId="43" fontId="6" fillId="0" borderId="5" xfId="1" applyFont="1" applyBorder="1" applyAlignment="1">
      <alignment horizontal="center" vertical="top"/>
    </xf>
    <xf numFmtId="43" fontId="6" fillId="0" borderId="7" xfId="1" applyFont="1" applyBorder="1" applyAlignment="1">
      <alignment horizontal="center" vertical="top"/>
    </xf>
    <xf numFmtId="0" fontId="5" fillId="0" borderId="5" xfId="0" applyFont="1" applyBorder="1" applyAlignment="1">
      <alignment vertical="top"/>
    </xf>
    <xf numFmtId="0" fontId="5" fillId="0" borderId="6" xfId="0" applyFont="1" applyBorder="1" applyAlignment="1">
      <alignment vertical="top"/>
    </xf>
    <xf numFmtId="0" fontId="5" fillId="0" borderId="7" xfId="0" applyFont="1" applyBorder="1" applyAlignment="1">
      <alignment vertical="top"/>
    </xf>
    <xf numFmtId="43" fontId="5" fillId="0" borderId="5" xfId="1" applyFont="1" applyBorder="1" applyAlignment="1">
      <alignment horizontal="center" vertical="top"/>
    </xf>
    <xf numFmtId="43" fontId="5" fillId="0" borderId="7" xfId="1" applyFont="1" applyBorder="1" applyAlignment="1">
      <alignment horizontal="center" vertical="top"/>
    </xf>
  </cellXfs>
  <cellStyles count="3">
    <cellStyle name="Comma" xfId="1" builtinId="3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workbookViewId="0">
      <selection activeCell="D7" sqref="D7:K7"/>
    </sheetView>
  </sheetViews>
  <sheetFormatPr defaultRowHeight="15" x14ac:dyDescent="0.25"/>
  <cols>
    <col min="1" max="1" width="7.28515625" style="1" customWidth="1"/>
    <col min="2" max="2" width="14.7109375" style="2" customWidth="1"/>
    <col min="3" max="3" width="9.85546875" style="3" customWidth="1"/>
    <col min="4" max="4" width="28.42578125" style="4" customWidth="1"/>
    <col min="5" max="5" width="14.140625" style="2" customWidth="1"/>
    <col min="6" max="6" width="8" style="1" customWidth="1"/>
    <col min="7" max="8" width="7.42578125" style="3" customWidth="1"/>
    <col min="9" max="9" width="22.85546875" style="4" customWidth="1"/>
    <col min="10" max="10" width="13.7109375" style="4" customWidth="1"/>
    <col min="11" max="11" width="9" style="4" customWidth="1"/>
    <col min="12" max="16384" width="9.140625" style="3"/>
  </cols>
  <sheetData>
    <row r="1" spans="1:12" x14ac:dyDescent="0.25">
      <c r="J1" s="96" t="s">
        <v>11</v>
      </c>
      <c r="K1" s="96"/>
    </row>
    <row r="2" spans="1:12" s="5" customFormat="1" ht="15.75" x14ac:dyDescent="0.25">
      <c r="A2" s="98" t="s">
        <v>37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2" s="5" customFormat="1" ht="15.75" x14ac:dyDescent="0.25">
      <c r="A3" s="98" t="s">
        <v>0</v>
      </c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12" s="5" customFormat="1" ht="15.75" x14ac:dyDescent="0.25">
      <c r="A4" s="6"/>
      <c r="B4" s="7"/>
      <c r="D4" s="8"/>
      <c r="E4" s="7"/>
      <c r="F4" s="6"/>
      <c r="I4" s="8"/>
      <c r="J4" s="8"/>
      <c r="K4" s="8"/>
    </row>
    <row r="5" spans="1:12" s="5" customFormat="1" ht="15.75" x14ac:dyDescent="0.25">
      <c r="A5" s="9" t="s">
        <v>18</v>
      </c>
      <c r="B5" s="7"/>
      <c r="D5" s="8"/>
      <c r="E5" s="7"/>
      <c r="F5" s="6"/>
      <c r="I5" s="8"/>
      <c r="J5" s="8"/>
      <c r="K5" s="8"/>
    </row>
    <row r="6" spans="1:12" s="5" customFormat="1" ht="15.75" x14ac:dyDescent="0.25">
      <c r="A6" s="9" t="s">
        <v>182</v>
      </c>
      <c r="B6" s="7"/>
      <c r="D6" s="8"/>
      <c r="E6" s="7"/>
      <c r="F6" s="6"/>
      <c r="I6" s="8"/>
      <c r="J6" s="8"/>
      <c r="K6" s="8"/>
    </row>
    <row r="7" spans="1:12" s="5" customFormat="1" ht="15.75" x14ac:dyDescent="0.25">
      <c r="A7" s="103" t="s">
        <v>230</v>
      </c>
      <c r="B7" s="103"/>
      <c r="C7" s="103"/>
      <c r="D7" s="97" t="s">
        <v>232</v>
      </c>
      <c r="E7" s="97"/>
      <c r="F7" s="97"/>
      <c r="G7" s="97"/>
      <c r="H7" s="97"/>
      <c r="I7" s="97"/>
      <c r="J7" s="97"/>
      <c r="K7" s="97"/>
    </row>
    <row r="8" spans="1:12" s="6" customFormat="1" ht="24" customHeight="1" x14ac:dyDescent="0.25">
      <c r="A8" s="101" t="s">
        <v>1</v>
      </c>
      <c r="B8" s="101" t="s">
        <v>2</v>
      </c>
      <c r="C8" s="101" t="s">
        <v>3</v>
      </c>
      <c r="D8" s="101" t="s">
        <v>4</v>
      </c>
      <c r="E8" s="101" t="s">
        <v>196</v>
      </c>
      <c r="F8" s="101"/>
      <c r="G8" s="101"/>
      <c r="H8" s="101"/>
      <c r="I8" s="101" t="s">
        <v>8</v>
      </c>
      <c r="J8" s="101" t="s">
        <v>9</v>
      </c>
      <c r="K8" s="101" t="s">
        <v>10</v>
      </c>
      <c r="L8" s="10"/>
    </row>
    <row r="9" spans="1:12" s="6" customFormat="1" ht="15.75" x14ac:dyDescent="0.25">
      <c r="A9" s="101"/>
      <c r="B9" s="101"/>
      <c r="C9" s="101"/>
      <c r="D9" s="101"/>
      <c r="E9" s="99" t="s">
        <v>5</v>
      </c>
      <c r="F9" s="18" t="s">
        <v>6</v>
      </c>
      <c r="G9" s="102" t="s">
        <v>7</v>
      </c>
      <c r="H9" s="102"/>
      <c r="I9" s="101"/>
      <c r="J9" s="101"/>
      <c r="K9" s="101"/>
    </row>
    <row r="10" spans="1:12" s="6" customFormat="1" ht="15.75" x14ac:dyDescent="0.25">
      <c r="A10" s="101"/>
      <c r="B10" s="101"/>
      <c r="C10" s="101"/>
      <c r="D10" s="101"/>
      <c r="E10" s="100"/>
      <c r="F10" s="18">
        <v>2016</v>
      </c>
      <c r="G10" s="18">
        <v>2021</v>
      </c>
      <c r="H10" s="18">
        <v>2022</v>
      </c>
      <c r="I10" s="101"/>
      <c r="J10" s="101"/>
      <c r="K10" s="101"/>
    </row>
    <row r="11" spans="1:12" ht="24.75" customHeight="1" x14ac:dyDescent="0.25">
      <c r="A11" s="94">
        <v>1</v>
      </c>
      <c r="B11" s="89" t="s">
        <v>184</v>
      </c>
      <c r="C11" s="89" t="s">
        <v>21</v>
      </c>
      <c r="D11" s="89" t="s">
        <v>185</v>
      </c>
      <c r="E11" s="14" t="s">
        <v>193</v>
      </c>
      <c r="F11" s="23">
        <v>420</v>
      </c>
      <c r="G11" s="24">
        <v>62</v>
      </c>
      <c r="H11" s="24">
        <v>64</v>
      </c>
      <c r="I11" s="89" t="s">
        <v>23</v>
      </c>
      <c r="J11" s="89" t="s">
        <v>231</v>
      </c>
      <c r="K11" s="92">
        <v>337.5</v>
      </c>
    </row>
    <row r="12" spans="1:12" ht="23.25" customHeight="1" x14ac:dyDescent="0.25">
      <c r="A12" s="95"/>
      <c r="B12" s="90"/>
      <c r="C12" s="90"/>
      <c r="D12" s="91"/>
      <c r="E12" s="19" t="s">
        <v>194</v>
      </c>
      <c r="F12" s="25">
        <v>204.54</v>
      </c>
      <c r="G12" s="24">
        <v>80</v>
      </c>
      <c r="H12" s="24">
        <v>100</v>
      </c>
      <c r="I12" s="91"/>
      <c r="J12" s="91"/>
      <c r="K12" s="93"/>
    </row>
    <row r="13" spans="1:12" ht="47.25" customHeight="1" x14ac:dyDescent="0.25">
      <c r="A13" s="95"/>
      <c r="B13" s="90"/>
      <c r="C13" s="90"/>
      <c r="D13" s="11" t="s">
        <v>186</v>
      </c>
      <c r="E13" s="19" t="s">
        <v>193</v>
      </c>
      <c r="F13" s="26">
        <v>110</v>
      </c>
      <c r="G13" s="23">
        <v>38</v>
      </c>
      <c r="H13" s="23">
        <v>40</v>
      </c>
      <c r="I13" s="12" t="s">
        <v>172</v>
      </c>
      <c r="J13" s="12" t="s">
        <v>201</v>
      </c>
      <c r="K13" s="13">
        <v>175.1</v>
      </c>
    </row>
    <row r="14" spans="1:12" ht="42.75" customHeight="1" x14ac:dyDescent="0.25">
      <c r="A14" s="95"/>
      <c r="B14" s="90"/>
      <c r="C14" s="90"/>
      <c r="D14" s="89" t="s">
        <v>178</v>
      </c>
      <c r="E14" s="89" t="s">
        <v>191</v>
      </c>
      <c r="F14" s="16">
        <v>50</v>
      </c>
      <c r="G14" s="16">
        <v>1</v>
      </c>
      <c r="H14" s="16">
        <v>10</v>
      </c>
      <c r="I14" s="14" t="s">
        <v>173</v>
      </c>
      <c r="J14" s="14" t="s">
        <v>197</v>
      </c>
      <c r="K14" s="15">
        <v>6</v>
      </c>
    </row>
    <row r="15" spans="1:12" ht="33.75" customHeight="1" x14ac:dyDescent="0.25">
      <c r="A15" s="95"/>
      <c r="B15" s="90"/>
      <c r="C15" s="90"/>
      <c r="D15" s="90"/>
      <c r="E15" s="90"/>
      <c r="F15" s="16"/>
      <c r="G15" s="16">
        <v>8</v>
      </c>
      <c r="H15" s="16">
        <v>16</v>
      </c>
      <c r="I15" s="16" t="s">
        <v>195</v>
      </c>
      <c r="J15" s="16" t="s">
        <v>198</v>
      </c>
      <c r="K15" s="15">
        <v>4</v>
      </c>
    </row>
    <row r="16" spans="1:12" ht="50.25" customHeight="1" x14ac:dyDescent="0.25">
      <c r="A16" s="95"/>
      <c r="B16" s="90"/>
      <c r="C16" s="90"/>
      <c r="D16" s="91"/>
      <c r="E16" s="91"/>
      <c r="F16" s="16"/>
      <c r="G16" s="16">
        <v>16</v>
      </c>
      <c r="H16" s="16">
        <v>24</v>
      </c>
      <c r="I16" s="16" t="s">
        <v>175</v>
      </c>
      <c r="J16" s="16" t="s">
        <v>199</v>
      </c>
      <c r="K16" s="15">
        <v>4</v>
      </c>
    </row>
    <row r="17" spans="1:11" ht="44.25" customHeight="1" x14ac:dyDescent="0.25">
      <c r="A17" s="95"/>
      <c r="B17" s="90"/>
      <c r="C17" s="90"/>
      <c r="D17" s="16" t="s">
        <v>187</v>
      </c>
      <c r="E17" s="16" t="s">
        <v>188</v>
      </c>
      <c r="F17" s="16">
        <v>53</v>
      </c>
      <c r="G17" s="16">
        <v>10</v>
      </c>
      <c r="H17" s="16">
        <v>16</v>
      </c>
      <c r="I17" s="16" t="s">
        <v>189</v>
      </c>
      <c r="J17" s="16" t="s">
        <v>200</v>
      </c>
      <c r="K17" s="21">
        <v>29</v>
      </c>
    </row>
    <row r="18" spans="1:11" ht="78.75" customHeight="1" x14ac:dyDescent="0.25">
      <c r="A18" s="20">
        <v>2</v>
      </c>
      <c r="B18" s="14" t="s">
        <v>192</v>
      </c>
      <c r="C18" s="14">
        <v>9.1</v>
      </c>
      <c r="D18" s="14" t="s">
        <v>183</v>
      </c>
      <c r="E18" s="14" t="s">
        <v>191</v>
      </c>
      <c r="F18" s="14">
        <v>50</v>
      </c>
      <c r="G18" s="14">
        <v>12</v>
      </c>
      <c r="H18" s="14">
        <v>11</v>
      </c>
      <c r="I18" s="14" t="s">
        <v>190</v>
      </c>
      <c r="J18" s="14" t="s">
        <v>36</v>
      </c>
      <c r="K18" s="17">
        <v>5</v>
      </c>
    </row>
    <row r="19" spans="1:11" ht="26.25" customHeight="1" x14ac:dyDescent="0.25">
      <c r="A19" s="86" t="s">
        <v>16</v>
      </c>
      <c r="B19" s="87"/>
      <c r="C19" s="87"/>
      <c r="D19" s="87"/>
      <c r="E19" s="87"/>
      <c r="F19" s="87"/>
      <c r="G19" s="87"/>
      <c r="H19" s="87"/>
      <c r="I19" s="87"/>
      <c r="J19" s="88"/>
      <c r="K19" s="22">
        <f>SUM(K11:K18)</f>
        <v>560.6</v>
      </c>
    </row>
    <row r="20" spans="1:11" ht="9" customHeight="1" x14ac:dyDescent="0.25"/>
    <row r="21" spans="1:11" x14ac:dyDescent="0.25">
      <c r="I21" s="2"/>
    </row>
    <row r="22" spans="1:11" ht="6.75" customHeight="1" x14ac:dyDescent="0.25"/>
  </sheetData>
  <mergeCells count="25">
    <mergeCell ref="J1:K1"/>
    <mergeCell ref="D7:K7"/>
    <mergeCell ref="A2:K2"/>
    <mergeCell ref="A3:K3"/>
    <mergeCell ref="E9:E10"/>
    <mergeCell ref="K8:K10"/>
    <mergeCell ref="A8:A10"/>
    <mergeCell ref="I8:I10"/>
    <mergeCell ref="J8:J10"/>
    <mergeCell ref="G9:H9"/>
    <mergeCell ref="E8:H8"/>
    <mergeCell ref="D8:D10"/>
    <mergeCell ref="C8:C10"/>
    <mergeCell ref="B8:B10"/>
    <mergeCell ref="A7:C7"/>
    <mergeCell ref="A19:J19"/>
    <mergeCell ref="B11:B17"/>
    <mergeCell ref="I11:I12"/>
    <mergeCell ref="J11:J12"/>
    <mergeCell ref="K11:K12"/>
    <mergeCell ref="D11:D12"/>
    <mergeCell ref="C11:C17"/>
    <mergeCell ref="A11:A17"/>
    <mergeCell ref="D14:D16"/>
    <mergeCell ref="E14:E16"/>
  </mergeCells>
  <pageMargins left="1" right="1" top="0.5" bottom="0.1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6"/>
  <sheetViews>
    <sheetView topLeftCell="A33" workbookViewId="0">
      <selection activeCell="E38" sqref="E38"/>
    </sheetView>
  </sheetViews>
  <sheetFormatPr defaultRowHeight="15" x14ac:dyDescent="0.25"/>
  <cols>
    <col min="1" max="1" width="23" style="29" customWidth="1"/>
    <col min="2" max="2" width="24.42578125" style="30" customWidth="1"/>
    <col min="3" max="3" width="7.140625" style="30" hidden="1" customWidth="1"/>
    <col min="4" max="4" width="5.28515625" style="30" customWidth="1"/>
    <col min="5" max="5" width="64" style="31" customWidth="1"/>
    <col min="6" max="6" width="14.140625" style="32" customWidth="1"/>
    <col min="7" max="7" width="12.42578125" style="32" customWidth="1"/>
    <col min="8" max="8" width="10" style="30" hidden="1" customWidth="1"/>
    <col min="9" max="10" width="1.7109375" style="30" hidden="1" customWidth="1"/>
    <col min="11" max="11" width="2.28515625" style="30" hidden="1" customWidth="1"/>
    <col min="12" max="12" width="14.7109375" style="30" customWidth="1"/>
    <col min="13" max="16384" width="9.140625" style="30"/>
  </cols>
  <sheetData>
    <row r="1" spans="1:16" s="84" customFormat="1" ht="15.75" x14ac:dyDescent="0.25">
      <c r="A1" s="83"/>
      <c r="E1" s="85"/>
      <c r="F1" s="33"/>
      <c r="G1" s="33" t="s">
        <v>31</v>
      </c>
    </row>
    <row r="2" spans="1:16" s="84" customFormat="1" ht="15.75" x14ac:dyDescent="0.25">
      <c r="A2" s="83"/>
      <c r="E2" s="85"/>
      <c r="F2" s="33"/>
      <c r="G2" s="33" t="s">
        <v>17</v>
      </c>
    </row>
    <row r="3" spans="1:16" s="84" customFormat="1" ht="15.75" x14ac:dyDescent="0.25">
      <c r="A3" s="113" t="s">
        <v>171</v>
      </c>
      <c r="B3" s="113"/>
      <c r="C3" s="113"/>
      <c r="D3" s="113"/>
      <c r="E3" s="113"/>
      <c r="F3" s="113"/>
      <c r="G3" s="113"/>
      <c r="H3" s="113"/>
      <c r="I3" s="113"/>
    </row>
    <row r="4" spans="1:16" s="84" customFormat="1" ht="15.75" x14ac:dyDescent="0.25">
      <c r="A4" s="113" t="s">
        <v>0</v>
      </c>
      <c r="B4" s="113"/>
      <c r="C4" s="113"/>
      <c r="D4" s="113"/>
      <c r="E4" s="113"/>
      <c r="F4" s="113"/>
      <c r="G4" s="113"/>
      <c r="H4" s="113"/>
      <c r="I4" s="113"/>
    </row>
    <row r="5" spans="1:16" s="84" customFormat="1" ht="15.75" x14ac:dyDescent="0.25">
      <c r="A5" s="83"/>
      <c r="E5" s="85"/>
      <c r="F5" s="33"/>
      <c r="G5" s="33"/>
    </row>
    <row r="6" spans="1:16" ht="21" customHeight="1" x14ac:dyDescent="0.25">
      <c r="A6" s="118" t="s">
        <v>208</v>
      </c>
      <c r="B6" s="118"/>
      <c r="C6" s="118"/>
      <c r="D6" s="118"/>
      <c r="E6" s="118"/>
      <c r="F6" s="118"/>
      <c r="G6" s="34"/>
    </row>
    <row r="7" spans="1:16" ht="15.75" customHeight="1" x14ac:dyDescent="0.25">
      <c r="A7" s="118" t="s">
        <v>12</v>
      </c>
      <c r="B7" s="118"/>
    </row>
    <row r="8" spans="1:16" ht="15.75" customHeight="1" x14ac:dyDescent="0.25">
      <c r="A8" s="118" t="s">
        <v>22</v>
      </c>
      <c r="B8" s="118"/>
      <c r="E8" s="122" t="s">
        <v>169</v>
      </c>
      <c r="F8" s="122"/>
    </row>
    <row r="9" spans="1:16" ht="15.75" customHeight="1" x14ac:dyDescent="0.25">
      <c r="A9" s="119" t="s">
        <v>13</v>
      </c>
      <c r="B9" s="119"/>
      <c r="E9" s="122" t="s">
        <v>170</v>
      </c>
      <c r="F9" s="122"/>
    </row>
    <row r="10" spans="1:16" ht="21" customHeight="1" x14ac:dyDescent="0.25">
      <c r="A10" s="118" t="s">
        <v>202</v>
      </c>
      <c r="B10" s="118"/>
      <c r="C10" s="118"/>
      <c r="D10" s="118"/>
      <c r="E10" s="118"/>
    </row>
    <row r="11" spans="1:16" ht="8.25" customHeight="1" x14ac:dyDescent="0.25"/>
    <row r="12" spans="1:16" ht="24" customHeight="1" x14ac:dyDescent="0.25">
      <c r="A12" s="106" t="s">
        <v>4</v>
      </c>
      <c r="B12" s="106" t="s">
        <v>30</v>
      </c>
      <c r="C12" s="35"/>
      <c r="D12" s="114" t="s">
        <v>14</v>
      </c>
      <c r="E12" s="115"/>
      <c r="F12" s="120" t="s">
        <v>10</v>
      </c>
      <c r="G12" s="121"/>
      <c r="H12" s="36"/>
      <c r="I12" s="36"/>
      <c r="J12" s="29"/>
      <c r="K12" s="29"/>
    </row>
    <row r="13" spans="1:16" ht="21" customHeight="1" x14ac:dyDescent="0.25">
      <c r="A13" s="107"/>
      <c r="B13" s="107"/>
      <c r="C13" s="37"/>
      <c r="D13" s="116"/>
      <c r="E13" s="117"/>
      <c r="F13" s="38" t="s">
        <v>45</v>
      </c>
      <c r="G13" s="39" t="s">
        <v>20</v>
      </c>
      <c r="I13" s="40" t="s">
        <v>15</v>
      </c>
      <c r="J13" s="29"/>
      <c r="K13" s="29"/>
      <c r="L13" s="30" t="s">
        <v>38</v>
      </c>
      <c r="M13" s="30" t="s">
        <v>39</v>
      </c>
    </row>
    <row r="14" spans="1:16" ht="29.25" customHeight="1" x14ac:dyDescent="0.25">
      <c r="A14" s="104" t="s">
        <v>212</v>
      </c>
      <c r="B14" s="104" t="s">
        <v>213</v>
      </c>
      <c r="C14" s="41"/>
      <c r="D14" s="36">
        <v>1</v>
      </c>
      <c r="E14" s="42" t="s">
        <v>40</v>
      </c>
      <c r="F14" s="43">
        <v>4</v>
      </c>
      <c r="G14" s="44"/>
      <c r="H14" s="45"/>
      <c r="I14" s="45"/>
      <c r="J14" s="29" t="s">
        <v>203</v>
      </c>
      <c r="K14" s="29"/>
      <c r="L14" s="30" t="s">
        <v>41</v>
      </c>
      <c r="P14" s="30">
        <v>89.41</v>
      </c>
    </row>
    <row r="15" spans="1:16" ht="29.25" customHeight="1" x14ac:dyDescent="0.25">
      <c r="A15" s="105"/>
      <c r="B15" s="105"/>
      <c r="C15" s="41"/>
      <c r="D15" s="36">
        <v>2</v>
      </c>
      <c r="E15" s="42" t="s">
        <v>42</v>
      </c>
      <c r="F15" s="43">
        <v>4</v>
      </c>
      <c r="G15" s="44"/>
      <c r="H15" s="45"/>
      <c r="I15" s="45"/>
      <c r="J15" s="29" t="s">
        <v>25</v>
      </c>
      <c r="K15" s="29"/>
      <c r="L15" s="30" t="s">
        <v>41</v>
      </c>
      <c r="P15" s="30">
        <v>89.09</v>
      </c>
    </row>
    <row r="16" spans="1:16" ht="29.25" customHeight="1" x14ac:dyDescent="0.25">
      <c r="A16" s="105"/>
      <c r="B16" s="105"/>
      <c r="C16" s="41"/>
      <c r="D16" s="36">
        <v>3</v>
      </c>
      <c r="E16" s="42" t="s">
        <v>44</v>
      </c>
      <c r="F16" s="43">
        <v>3</v>
      </c>
      <c r="G16" s="44"/>
      <c r="H16" s="45"/>
      <c r="I16" s="45"/>
      <c r="J16" s="29"/>
      <c r="K16" s="29"/>
      <c r="L16" s="30" t="s">
        <v>45</v>
      </c>
    </row>
    <row r="17" spans="1:12" ht="29.25" customHeight="1" x14ac:dyDescent="0.25">
      <c r="A17" s="105"/>
      <c r="B17" s="105"/>
      <c r="C17" s="41"/>
      <c r="D17" s="36">
        <v>4</v>
      </c>
      <c r="E17" s="42" t="s">
        <v>50</v>
      </c>
      <c r="F17" s="43">
        <v>3</v>
      </c>
      <c r="G17" s="44"/>
      <c r="H17" s="45"/>
      <c r="I17" s="45"/>
      <c r="J17" s="29" t="s">
        <v>24</v>
      </c>
      <c r="K17" s="29"/>
      <c r="L17" s="30" t="s">
        <v>49</v>
      </c>
    </row>
    <row r="18" spans="1:12" ht="29.25" customHeight="1" x14ac:dyDescent="0.25">
      <c r="A18" s="105"/>
      <c r="B18" s="105"/>
      <c r="C18" s="41"/>
      <c r="D18" s="36">
        <v>5</v>
      </c>
      <c r="E18" s="42" t="s">
        <v>53</v>
      </c>
      <c r="F18" s="46">
        <v>5</v>
      </c>
      <c r="G18" s="44"/>
      <c r="H18" s="44">
        <v>3.5</v>
      </c>
      <c r="I18" s="45"/>
      <c r="J18" s="29" t="s">
        <v>26</v>
      </c>
      <c r="K18" s="29"/>
      <c r="L18" s="30" t="s">
        <v>49</v>
      </c>
    </row>
    <row r="19" spans="1:12" ht="29.25" customHeight="1" x14ac:dyDescent="0.25">
      <c r="A19" s="105"/>
      <c r="B19" s="47"/>
      <c r="C19" s="41"/>
      <c r="D19" s="36">
        <v>6</v>
      </c>
      <c r="E19" s="42" t="s">
        <v>54</v>
      </c>
      <c r="F19" s="46">
        <v>4</v>
      </c>
      <c r="G19" s="44"/>
      <c r="H19" s="44">
        <v>3.5</v>
      </c>
      <c r="I19" s="45"/>
      <c r="J19" s="29" t="s">
        <v>26</v>
      </c>
      <c r="K19" s="29"/>
      <c r="L19" s="30" t="s">
        <v>49</v>
      </c>
    </row>
    <row r="20" spans="1:12" ht="36" customHeight="1" x14ac:dyDescent="0.25">
      <c r="A20" s="105"/>
      <c r="B20" s="47"/>
      <c r="C20" s="41"/>
      <c r="D20" s="36">
        <v>7</v>
      </c>
      <c r="E20" s="42" t="s">
        <v>55</v>
      </c>
      <c r="F20" s="46">
        <v>2</v>
      </c>
      <c r="G20" s="44"/>
      <c r="H20" s="44">
        <v>0.25</v>
      </c>
      <c r="I20" s="45"/>
      <c r="J20" s="29" t="s">
        <v>27</v>
      </c>
      <c r="K20" s="29"/>
      <c r="L20" s="30" t="s">
        <v>49</v>
      </c>
    </row>
    <row r="21" spans="1:12" ht="36" customHeight="1" x14ac:dyDescent="0.25">
      <c r="A21" s="47"/>
      <c r="B21" s="47"/>
      <c r="C21" s="41"/>
      <c r="D21" s="36">
        <v>8</v>
      </c>
      <c r="E21" s="42" t="s">
        <v>56</v>
      </c>
      <c r="F21" s="46">
        <v>3</v>
      </c>
      <c r="G21" s="44"/>
      <c r="H21" s="44">
        <v>3</v>
      </c>
      <c r="I21" s="45"/>
      <c r="J21" s="29" t="s">
        <v>27</v>
      </c>
      <c r="K21" s="29"/>
      <c r="L21" s="30" t="s">
        <v>49</v>
      </c>
    </row>
    <row r="22" spans="1:12" ht="36" customHeight="1" x14ac:dyDescent="0.25">
      <c r="A22" s="47"/>
      <c r="B22" s="47"/>
      <c r="C22" s="41"/>
      <c r="D22" s="36">
        <v>9</v>
      </c>
      <c r="E22" s="42" t="s">
        <v>58</v>
      </c>
      <c r="F22" s="46">
        <v>3</v>
      </c>
      <c r="G22" s="44"/>
      <c r="H22" s="44">
        <v>3</v>
      </c>
      <c r="I22" s="45"/>
      <c r="J22" s="29" t="s">
        <v>29</v>
      </c>
      <c r="K22" s="29"/>
      <c r="L22" s="30" t="s">
        <v>59</v>
      </c>
    </row>
    <row r="23" spans="1:12" ht="29.25" customHeight="1" x14ac:dyDescent="0.25">
      <c r="A23" s="40"/>
      <c r="B23" s="40"/>
      <c r="C23" s="48"/>
      <c r="D23" s="36">
        <v>10</v>
      </c>
      <c r="E23" s="42" t="s">
        <v>60</v>
      </c>
      <c r="F23" s="46">
        <v>3</v>
      </c>
      <c r="G23" s="44"/>
      <c r="H23" s="44"/>
      <c r="I23" s="45"/>
      <c r="J23" s="29"/>
      <c r="K23" s="29"/>
      <c r="L23" s="30" t="s">
        <v>59</v>
      </c>
    </row>
    <row r="24" spans="1:12" ht="29.25" customHeight="1" x14ac:dyDescent="0.25">
      <c r="A24" s="47"/>
      <c r="B24" s="47"/>
      <c r="C24" s="41"/>
      <c r="D24" s="37">
        <v>11</v>
      </c>
      <c r="E24" s="49" t="s">
        <v>61</v>
      </c>
      <c r="F24" s="50">
        <v>6</v>
      </c>
      <c r="G24" s="51"/>
      <c r="H24" s="44">
        <v>4</v>
      </c>
      <c r="I24" s="45"/>
      <c r="J24" s="29" t="s">
        <v>27</v>
      </c>
      <c r="K24" s="29"/>
      <c r="L24" s="30" t="s">
        <v>59</v>
      </c>
    </row>
    <row r="25" spans="1:12" ht="29.25" customHeight="1" x14ac:dyDescent="0.25">
      <c r="A25" s="47"/>
      <c r="B25" s="47"/>
      <c r="C25" s="41"/>
      <c r="D25" s="36">
        <v>12</v>
      </c>
      <c r="E25" s="49" t="s">
        <v>64</v>
      </c>
      <c r="F25" s="50">
        <v>8</v>
      </c>
      <c r="G25" s="51"/>
      <c r="H25" s="52"/>
      <c r="I25" s="53"/>
      <c r="J25" s="29"/>
      <c r="K25" s="29"/>
      <c r="L25" s="30" t="s">
        <v>163</v>
      </c>
    </row>
    <row r="26" spans="1:12" ht="29.25" customHeight="1" x14ac:dyDescent="0.25">
      <c r="A26" s="47"/>
      <c r="B26" s="47"/>
      <c r="C26" s="41"/>
      <c r="D26" s="36">
        <v>13</v>
      </c>
      <c r="E26" s="49" t="s">
        <v>65</v>
      </c>
      <c r="F26" s="50">
        <v>8</v>
      </c>
      <c r="G26" s="51"/>
      <c r="H26" s="52"/>
      <c r="I26" s="53"/>
      <c r="J26" s="29"/>
      <c r="K26" s="29"/>
    </row>
    <row r="27" spans="1:12" ht="29.25" customHeight="1" x14ac:dyDescent="0.25">
      <c r="A27" s="47"/>
      <c r="B27" s="47"/>
      <c r="C27" s="41"/>
      <c r="D27" s="36">
        <v>14</v>
      </c>
      <c r="E27" s="49" t="s">
        <v>66</v>
      </c>
      <c r="F27" s="50">
        <v>8</v>
      </c>
      <c r="G27" s="51"/>
      <c r="H27" s="52"/>
      <c r="I27" s="53"/>
      <c r="J27" s="29"/>
      <c r="K27" s="29"/>
    </row>
    <row r="28" spans="1:12" ht="29.25" customHeight="1" x14ac:dyDescent="0.25">
      <c r="A28" s="47"/>
      <c r="B28" s="47"/>
      <c r="C28" s="41"/>
      <c r="D28" s="36">
        <v>15</v>
      </c>
      <c r="E28" s="42" t="s">
        <v>68</v>
      </c>
      <c r="F28" s="50">
        <v>5</v>
      </c>
      <c r="G28" s="51"/>
      <c r="H28" s="52"/>
      <c r="I28" s="53"/>
      <c r="J28" s="29"/>
      <c r="K28" s="29"/>
    </row>
    <row r="29" spans="1:12" ht="29.25" customHeight="1" x14ac:dyDescent="0.25">
      <c r="A29" s="47"/>
      <c r="B29" s="47"/>
      <c r="C29" s="41"/>
      <c r="D29" s="36">
        <v>16</v>
      </c>
      <c r="E29" s="49" t="s">
        <v>69</v>
      </c>
      <c r="F29" s="50">
        <v>10</v>
      </c>
      <c r="G29" s="51"/>
      <c r="H29" s="52"/>
      <c r="I29" s="53"/>
      <c r="J29" s="29"/>
      <c r="K29" s="29"/>
    </row>
    <row r="30" spans="1:12" ht="29.25" customHeight="1" x14ac:dyDescent="0.25">
      <c r="A30" s="47"/>
      <c r="B30" s="47"/>
      <c r="C30" s="41"/>
      <c r="D30" s="36">
        <v>17</v>
      </c>
      <c r="E30" s="49" t="s">
        <v>71</v>
      </c>
      <c r="F30" s="50">
        <v>7</v>
      </c>
      <c r="G30" s="51"/>
      <c r="H30" s="52"/>
      <c r="I30" s="53"/>
      <c r="J30" s="29"/>
      <c r="K30" s="29"/>
    </row>
    <row r="31" spans="1:12" ht="29.25" customHeight="1" x14ac:dyDescent="0.25">
      <c r="A31" s="47"/>
      <c r="B31" s="47"/>
      <c r="C31" s="41"/>
      <c r="D31" s="36">
        <v>18</v>
      </c>
      <c r="E31" s="49" t="s">
        <v>72</v>
      </c>
      <c r="F31" s="50">
        <v>7</v>
      </c>
      <c r="G31" s="51"/>
      <c r="H31" s="52"/>
      <c r="I31" s="53"/>
      <c r="J31" s="29"/>
      <c r="K31" s="29"/>
    </row>
    <row r="32" spans="1:12" ht="29.25" customHeight="1" x14ac:dyDescent="0.25">
      <c r="A32" s="47"/>
      <c r="B32" s="47"/>
      <c r="C32" s="41"/>
      <c r="D32" s="36">
        <v>19</v>
      </c>
      <c r="E32" s="49" t="s">
        <v>73</v>
      </c>
      <c r="F32" s="50">
        <v>7</v>
      </c>
      <c r="G32" s="51"/>
      <c r="H32" s="52"/>
      <c r="I32" s="53"/>
      <c r="J32" s="29"/>
      <c r="K32" s="29"/>
    </row>
    <row r="33" spans="1:16" ht="29.25" customHeight="1" x14ac:dyDescent="0.25">
      <c r="A33" s="47"/>
      <c r="B33" s="47"/>
      <c r="C33" s="41"/>
      <c r="D33" s="36">
        <v>20</v>
      </c>
      <c r="E33" s="49" t="s">
        <v>74</v>
      </c>
      <c r="F33" s="50">
        <v>5</v>
      </c>
      <c r="G33" s="51"/>
      <c r="H33" s="52"/>
      <c r="I33" s="53"/>
      <c r="J33" s="29"/>
      <c r="K33" s="29"/>
    </row>
    <row r="34" spans="1:16" ht="29.25" customHeight="1" x14ac:dyDescent="0.25">
      <c r="A34" s="47"/>
      <c r="B34" s="47"/>
      <c r="C34" s="41"/>
      <c r="D34" s="36">
        <v>21</v>
      </c>
      <c r="E34" s="49" t="s">
        <v>75</v>
      </c>
      <c r="F34" s="50">
        <v>5</v>
      </c>
      <c r="G34" s="51"/>
      <c r="H34" s="52"/>
      <c r="I34" s="53"/>
      <c r="J34" s="29"/>
      <c r="K34" s="29"/>
    </row>
    <row r="35" spans="1:16" ht="23.25" customHeight="1" x14ac:dyDescent="0.25">
      <c r="A35" s="47"/>
      <c r="B35" s="47"/>
      <c r="C35" s="41"/>
      <c r="D35" s="36">
        <v>22</v>
      </c>
      <c r="E35" s="49" t="s">
        <v>80</v>
      </c>
      <c r="F35" s="50">
        <v>10</v>
      </c>
      <c r="G35" s="51"/>
      <c r="H35" s="52"/>
      <c r="I35" s="53"/>
      <c r="J35" s="29"/>
      <c r="K35" s="29"/>
      <c r="L35" s="30" t="s">
        <v>164</v>
      </c>
    </row>
    <row r="36" spans="1:16" ht="23.25" customHeight="1" x14ac:dyDescent="0.25">
      <c r="A36" s="47"/>
      <c r="B36" s="47"/>
      <c r="C36" s="41"/>
      <c r="D36" s="36">
        <v>23</v>
      </c>
      <c r="E36" s="49" t="s">
        <v>81</v>
      </c>
      <c r="F36" s="50">
        <v>12</v>
      </c>
      <c r="G36" s="51"/>
      <c r="H36" s="52"/>
      <c r="I36" s="53"/>
      <c r="J36" s="29"/>
      <c r="K36" s="29"/>
    </row>
    <row r="37" spans="1:16" ht="23.25" customHeight="1" x14ac:dyDescent="0.25">
      <c r="A37" s="47"/>
      <c r="B37" s="47"/>
      <c r="C37" s="41"/>
      <c r="D37" s="36">
        <v>24</v>
      </c>
      <c r="E37" s="49" t="s">
        <v>82</v>
      </c>
      <c r="F37" s="50">
        <v>10</v>
      </c>
      <c r="G37" s="51"/>
      <c r="H37" s="52"/>
      <c r="I37" s="53"/>
      <c r="J37" s="29"/>
      <c r="K37" s="29"/>
    </row>
    <row r="38" spans="1:16" ht="23.25" customHeight="1" x14ac:dyDescent="0.25">
      <c r="A38" s="47"/>
      <c r="B38" s="47"/>
      <c r="C38" s="41"/>
      <c r="D38" s="36">
        <v>25</v>
      </c>
      <c r="E38" s="49" t="s">
        <v>83</v>
      </c>
      <c r="F38" s="50">
        <v>5</v>
      </c>
      <c r="G38" s="51"/>
      <c r="H38" s="52"/>
      <c r="I38" s="53"/>
      <c r="J38" s="29"/>
      <c r="K38" s="29"/>
    </row>
    <row r="39" spans="1:16" ht="23.25" customHeight="1" x14ac:dyDescent="0.25">
      <c r="A39" s="47"/>
      <c r="B39" s="47"/>
      <c r="C39" s="41"/>
      <c r="D39" s="36">
        <v>26</v>
      </c>
      <c r="E39" s="49" t="s">
        <v>84</v>
      </c>
      <c r="F39" s="50">
        <v>5</v>
      </c>
      <c r="G39" s="51"/>
      <c r="H39" s="52"/>
      <c r="I39" s="53"/>
      <c r="J39" s="29"/>
      <c r="K39" s="29"/>
    </row>
    <row r="40" spans="1:16" ht="23.25" customHeight="1" x14ac:dyDescent="0.25">
      <c r="A40" s="47"/>
      <c r="B40" s="47"/>
      <c r="C40" s="41"/>
      <c r="D40" s="36">
        <v>27</v>
      </c>
      <c r="E40" s="49" t="s">
        <v>79</v>
      </c>
      <c r="F40" s="50">
        <v>10</v>
      </c>
      <c r="G40" s="51"/>
      <c r="H40" s="52"/>
      <c r="I40" s="53"/>
      <c r="J40" s="29"/>
      <c r="K40" s="29"/>
      <c r="L40" s="30" t="s">
        <v>78</v>
      </c>
    </row>
    <row r="41" spans="1:16" ht="23.25" customHeight="1" x14ac:dyDescent="0.25">
      <c r="A41" s="47"/>
      <c r="B41" s="47"/>
      <c r="C41" s="41"/>
      <c r="D41" s="36">
        <v>28</v>
      </c>
      <c r="E41" s="54" t="s">
        <v>85</v>
      </c>
      <c r="F41" s="50">
        <v>8</v>
      </c>
      <c r="G41" s="51"/>
      <c r="H41" s="52"/>
      <c r="I41" s="53"/>
      <c r="J41" s="29"/>
      <c r="K41" s="29"/>
      <c r="L41" s="30" t="s">
        <v>78</v>
      </c>
    </row>
    <row r="42" spans="1:16" ht="26.25" customHeight="1" x14ac:dyDescent="0.25">
      <c r="A42" s="40"/>
      <c r="B42" s="40"/>
      <c r="C42" s="81"/>
      <c r="D42" s="36">
        <v>29</v>
      </c>
      <c r="E42" s="54" t="s">
        <v>86</v>
      </c>
      <c r="F42" s="50">
        <v>9</v>
      </c>
      <c r="G42" s="51"/>
      <c r="H42" s="52"/>
      <c r="I42" s="53"/>
      <c r="J42" s="29"/>
      <c r="K42" s="29"/>
      <c r="L42" s="30" t="s">
        <v>78</v>
      </c>
    </row>
    <row r="43" spans="1:16" ht="29.25" customHeight="1" x14ac:dyDescent="0.25">
      <c r="A43" s="45"/>
      <c r="B43" s="45"/>
      <c r="C43" s="82"/>
      <c r="D43" s="36">
        <v>30</v>
      </c>
      <c r="E43" s="65" t="s">
        <v>87</v>
      </c>
      <c r="F43" s="46">
        <v>5.5</v>
      </c>
      <c r="G43" s="44"/>
      <c r="H43" s="52"/>
      <c r="I43" s="53"/>
      <c r="J43" s="29"/>
      <c r="K43" s="29"/>
      <c r="L43" s="30" t="s">
        <v>78</v>
      </c>
    </row>
    <row r="44" spans="1:16" ht="29.25" customHeight="1" x14ac:dyDescent="0.25">
      <c r="A44" s="47"/>
      <c r="B44" s="47"/>
      <c r="C44" s="41"/>
      <c r="D44" s="80">
        <v>31</v>
      </c>
      <c r="E44" s="54" t="s">
        <v>88</v>
      </c>
      <c r="F44" s="50">
        <v>7.5</v>
      </c>
      <c r="G44" s="51"/>
      <c r="H44" s="52"/>
      <c r="I44" s="53"/>
      <c r="J44" s="29"/>
      <c r="K44" s="29"/>
      <c r="L44" s="30" t="s">
        <v>78</v>
      </c>
    </row>
    <row r="45" spans="1:16" ht="29.25" customHeight="1" x14ac:dyDescent="0.25">
      <c r="A45" s="47"/>
      <c r="B45" s="47"/>
      <c r="C45" s="41"/>
      <c r="D45" s="36">
        <v>32</v>
      </c>
      <c r="E45" s="54" t="s">
        <v>89</v>
      </c>
      <c r="F45" s="50">
        <v>7.5</v>
      </c>
      <c r="G45" s="51"/>
      <c r="H45" s="52"/>
      <c r="I45" s="53"/>
      <c r="J45" s="29"/>
      <c r="K45" s="29"/>
      <c r="L45" s="30" t="s">
        <v>78</v>
      </c>
    </row>
    <row r="46" spans="1:16" ht="29.25" customHeight="1" x14ac:dyDescent="0.25">
      <c r="A46" s="47"/>
      <c r="B46" s="47"/>
      <c r="C46" s="41"/>
      <c r="D46" s="36">
        <v>33</v>
      </c>
      <c r="E46" s="54" t="s">
        <v>90</v>
      </c>
      <c r="F46" s="50">
        <v>3</v>
      </c>
      <c r="G46" s="51"/>
      <c r="H46" s="52"/>
      <c r="I46" s="53"/>
      <c r="J46" s="29"/>
      <c r="K46" s="29"/>
      <c r="L46" s="30" t="s">
        <v>78</v>
      </c>
    </row>
    <row r="47" spans="1:16" ht="29.25" customHeight="1" x14ac:dyDescent="0.25">
      <c r="A47" s="47"/>
      <c r="B47" s="47"/>
      <c r="C47" s="41"/>
      <c r="D47" s="36">
        <v>34</v>
      </c>
      <c r="E47" s="42" t="s">
        <v>165</v>
      </c>
      <c r="F47" s="43">
        <v>2.5</v>
      </c>
      <c r="G47" s="44"/>
      <c r="H47" s="45"/>
      <c r="I47" s="45"/>
      <c r="J47" s="29" t="s">
        <v>25</v>
      </c>
      <c r="K47" s="29"/>
      <c r="L47" s="30" t="s">
        <v>166</v>
      </c>
      <c r="P47" s="30">
        <v>89.09</v>
      </c>
    </row>
    <row r="48" spans="1:16" ht="29.25" customHeight="1" x14ac:dyDescent="0.25">
      <c r="A48" s="47"/>
      <c r="B48" s="47"/>
      <c r="C48" s="41"/>
      <c r="D48" s="36">
        <v>35</v>
      </c>
      <c r="E48" s="42" t="s">
        <v>167</v>
      </c>
      <c r="F48" s="43">
        <v>2.5</v>
      </c>
      <c r="G48" s="44"/>
      <c r="H48" s="45"/>
      <c r="I48" s="45"/>
      <c r="J48" s="29" t="s">
        <v>25</v>
      </c>
      <c r="K48" s="29"/>
      <c r="L48" s="30" t="s">
        <v>166</v>
      </c>
      <c r="P48" s="30">
        <v>89.09</v>
      </c>
    </row>
    <row r="49" spans="1:12" ht="29.25" customHeight="1" x14ac:dyDescent="0.25">
      <c r="A49" s="47"/>
      <c r="B49" s="47"/>
      <c r="C49" s="41"/>
      <c r="D49" s="36">
        <v>36</v>
      </c>
      <c r="E49" s="54" t="s">
        <v>91</v>
      </c>
      <c r="F49" s="50"/>
      <c r="G49" s="51">
        <v>6</v>
      </c>
      <c r="H49" s="52"/>
      <c r="I49" s="53"/>
      <c r="J49" s="29"/>
      <c r="K49" s="29"/>
      <c r="L49" s="30" t="s">
        <v>92</v>
      </c>
    </row>
    <row r="50" spans="1:12" ht="29.25" customHeight="1" x14ac:dyDescent="0.25">
      <c r="A50" s="47"/>
      <c r="B50" s="47"/>
      <c r="C50" s="41"/>
      <c r="D50" s="36">
        <v>37</v>
      </c>
      <c r="E50" s="54" t="s">
        <v>127</v>
      </c>
      <c r="F50" s="50"/>
      <c r="G50" s="51">
        <v>4</v>
      </c>
      <c r="H50" s="52"/>
      <c r="I50" s="53"/>
      <c r="J50" s="29"/>
      <c r="K50" s="29"/>
      <c r="L50" s="30" t="s">
        <v>92</v>
      </c>
    </row>
    <row r="51" spans="1:12" ht="29.25" customHeight="1" x14ac:dyDescent="0.25">
      <c r="A51" s="47"/>
      <c r="B51" s="47"/>
      <c r="C51" s="41"/>
      <c r="D51" s="36">
        <v>38</v>
      </c>
      <c r="E51" s="54" t="s">
        <v>128</v>
      </c>
      <c r="F51" s="50"/>
      <c r="G51" s="51">
        <v>4</v>
      </c>
      <c r="H51" s="52"/>
      <c r="I51" s="53"/>
      <c r="J51" s="29"/>
      <c r="K51" s="29"/>
      <c r="L51" s="30" t="s">
        <v>94</v>
      </c>
    </row>
    <row r="52" spans="1:12" ht="29.25" customHeight="1" x14ac:dyDescent="0.25">
      <c r="A52" s="47"/>
      <c r="B52" s="47"/>
      <c r="C52" s="41"/>
      <c r="D52" s="36">
        <v>39</v>
      </c>
      <c r="E52" s="54" t="s">
        <v>96</v>
      </c>
      <c r="F52" s="50"/>
      <c r="G52" s="51">
        <v>4</v>
      </c>
      <c r="H52" s="52"/>
      <c r="I52" s="53"/>
      <c r="J52" s="29"/>
      <c r="K52" s="29"/>
      <c r="L52" s="30" t="s">
        <v>94</v>
      </c>
    </row>
    <row r="53" spans="1:12" ht="29.25" customHeight="1" x14ac:dyDescent="0.25">
      <c r="A53" s="47"/>
      <c r="B53" s="47"/>
      <c r="C53" s="41"/>
      <c r="D53" s="36">
        <v>40</v>
      </c>
      <c r="E53" s="54" t="s">
        <v>101</v>
      </c>
      <c r="F53" s="50"/>
      <c r="G53" s="51">
        <v>2</v>
      </c>
      <c r="H53" s="52"/>
      <c r="I53" s="53"/>
      <c r="J53" s="29"/>
      <c r="K53" s="29"/>
      <c r="L53" s="30" t="s">
        <v>92</v>
      </c>
    </row>
    <row r="54" spans="1:12" ht="29.25" customHeight="1" x14ac:dyDescent="0.25">
      <c r="A54" s="47"/>
      <c r="B54" s="47"/>
      <c r="C54" s="41"/>
      <c r="D54" s="36">
        <v>41</v>
      </c>
      <c r="E54" s="54" t="s">
        <v>109</v>
      </c>
      <c r="F54" s="50"/>
      <c r="G54" s="51">
        <v>4</v>
      </c>
      <c r="H54" s="52"/>
      <c r="I54" s="53"/>
      <c r="J54" s="29"/>
      <c r="K54" s="29"/>
      <c r="L54" s="30" t="s">
        <v>98</v>
      </c>
    </row>
    <row r="55" spans="1:12" ht="29.25" customHeight="1" x14ac:dyDescent="0.25">
      <c r="A55" s="47"/>
      <c r="B55" s="47"/>
      <c r="C55" s="41"/>
      <c r="D55" s="36">
        <v>42</v>
      </c>
      <c r="E55" s="54" t="s">
        <v>110</v>
      </c>
      <c r="F55" s="50"/>
      <c r="G55" s="51">
        <v>10</v>
      </c>
      <c r="H55" s="52"/>
      <c r="I55" s="53"/>
      <c r="J55" s="29"/>
      <c r="K55" s="29"/>
      <c r="L55" s="30" t="s">
        <v>20</v>
      </c>
    </row>
    <row r="56" spans="1:12" ht="29.25" customHeight="1" x14ac:dyDescent="0.25">
      <c r="A56" s="47"/>
      <c r="B56" s="47"/>
      <c r="C56" s="41"/>
      <c r="D56" s="36">
        <v>43</v>
      </c>
      <c r="E56" s="54" t="s">
        <v>111</v>
      </c>
      <c r="F56" s="50"/>
      <c r="G56" s="51">
        <v>4</v>
      </c>
      <c r="H56" s="52"/>
      <c r="I56" s="53"/>
      <c r="J56" s="29"/>
      <c r="K56" s="29"/>
      <c r="L56" s="30" t="s">
        <v>20</v>
      </c>
    </row>
    <row r="57" spans="1:12" ht="29.25" customHeight="1" x14ac:dyDescent="0.25">
      <c r="A57" s="47"/>
      <c r="B57" s="47"/>
      <c r="C57" s="41"/>
      <c r="D57" s="36">
        <v>44</v>
      </c>
      <c r="E57" s="54" t="s">
        <v>112</v>
      </c>
      <c r="F57" s="50"/>
      <c r="G57" s="51">
        <v>3</v>
      </c>
      <c r="H57" s="52"/>
      <c r="I57" s="53"/>
      <c r="J57" s="29"/>
      <c r="K57" s="29"/>
      <c r="L57" s="30" t="s">
        <v>20</v>
      </c>
    </row>
    <row r="58" spans="1:12" ht="29.25" customHeight="1" x14ac:dyDescent="0.25">
      <c r="A58" s="47"/>
      <c r="B58" s="47"/>
      <c r="C58" s="41"/>
      <c r="D58" s="36">
        <v>45</v>
      </c>
      <c r="E58" s="54" t="s">
        <v>113</v>
      </c>
      <c r="F58" s="50"/>
      <c r="G58" s="51">
        <v>3</v>
      </c>
      <c r="H58" s="52"/>
      <c r="I58" s="53"/>
      <c r="J58" s="29"/>
      <c r="K58" s="29"/>
      <c r="L58" s="30" t="s">
        <v>20</v>
      </c>
    </row>
    <row r="59" spans="1:12" ht="29.25" customHeight="1" x14ac:dyDescent="0.25">
      <c r="A59" s="40"/>
      <c r="B59" s="40"/>
      <c r="C59" s="48"/>
      <c r="D59" s="36">
        <v>46</v>
      </c>
      <c r="E59" s="54" t="s">
        <v>114</v>
      </c>
      <c r="F59" s="50"/>
      <c r="G59" s="51">
        <v>4</v>
      </c>
      <c r="H59" s="52"/>
      <c r="I59" s="53"/>
      <c r="J59" s="29"/>
      <c r="K59" s="29"/>
      <c r="L59" s="30" t="s">
        <v>20</v>
      </c>
    </row>
    <row r="60" spans="1:12" ht="29.25" customHeight="1" x14ac:dyDescent="0.25">
      <c r="A60" s="47"/>
      <c r="B60" s="47"/>
      <c r="C60" s="41"/>
      <c r="D60" s="37">
        <v>47</v>
      </c>
      <c r="E60" s="54" t="s">
        <v>115</v>
      </c>
      <c r="F60" s="50"/>
      <c r="G60" s="51">
        <v>4</v>
      </c>
      <c r="H60" s="52"/>
      <c r="I60" s="53"/>
      <c r="J60" s="29"/>
      <c r="K60" s="29"/>
      <c r="L60" s="30" t="s">
        <v>20</v>
      </c>
    </row>
    <row r="61" spans="1:12" ht="29.25" customHeight="1" x14ac:dyDescent="0.25">
      <c r="A61" s="47"/>
      <c r="B61" s="47"/>
      <c r="C61" s="41"/>
      <c r="D61" s="36">
        <v>48</v>
      </c>
      <c r="E61" s="54" t="s">
        <v>116</v>
      </c>
      <c r="F61" s="50"/>
      <c r="G61" s="51">
        <v>4</v>
      </c>
      <c r="H61" s="52"/>
      <c r="I61" s="53"/>
      <c r="J61" s="29"/>
      <c r="K61" s="29"/>
      <c r="L61" s="30" t="s">
        <v>20</v>
      </c>
    </row>
    <row r="62" spans="1:12" ht="29.25" customHeight="1" x14ac:dyDescent="0.25">
      <c r="A62" s="47"/>
      <c r="B62" s="47"/>
      <c r="C62" s="41"/>
      <c r="D62" s="36">
        <v>49</v>
      </c>
      <c r="E62" s="54" t="s">
        <v>117</v>
      </c>
      <c r="F62" s="50"/>
      <c r="G62" s="51">
        <v>4</v>
      </c>
      <c r="H62" s="52"/>
      <c r="I62" s="53"/>
      <c r="J62" s="29"/>
      <c r="K62" s="29"/>
      <c r="L62" s="30" t="s">
        <v>118</v>
      </c>
    </row>
    <row r="63" spans="1:12" ht="29.25" customHeight="1" x14ac:dyDescent="0.25">
      <c r="A63" s="47"/>
      <c r="B63" s="47"/>
      <c r="C63" s="41"/>
      <c r="D63" s="36">
        <v>50</v>
      </c>
      <c r="E63" s="54" t="s">
        <v>119</v>
      </c>
      <c r="F63" s="50"/>
      <c r="G63" s="51">
        <v>7</v>
      </c>
      <c r="H63" s="52"/>
      <c r="I63" s="53"/>
      <c r="J63" s="29"/>
      <c r="K63" s="29"/>
      <c r="L63" s="30" t="s">
        <v>118</v>
      </c>
    </row>
    <row r="64" spans="1:12" ht="38.25" customHeight="1" x14ac:dyDescent="0.25">
      <c r="A64" s="47"/>
      <c r="B64" s="47"/>
      <c r="C64" s="41"/>
      <c r="D64" s="36">
        <v>51</v>
      </c>
      <c r="E64" s="54" t="s">
        <v>120</v>
      </c>
      <c r="F64" s="50"/>
      <c r="G64" s="51">
        <v>10</v>
      </c>
      <c r="H64" s="52"/>
      <c r="I64" s="53"/>
      <c r="J64" s="29"/>
      <c r="K64" s="29"/>
      <c r="L64" s="30" t="s">
        <v>118</v>
      </c>
    </row>
    <row r="65" spans="1:12" ht="29.25" customHeight="1" x14ac:dyDescent="0.25">
      <c r="A65" s="47"/>
      <c r="B65" s="47"/>
      <c r="C65" s="41"/>
      <c r="D65" s="36">
        <v>52</v>
      </c>
      <c r="E65" s="54" t="s">
        <v>121</v>
      </c>
      <c r="F65" s="50"/>
      <c r="G65" s="51">
        <v>4</v>
      </c>
      <c r="H65" s="52"/>
      <c r="I65" s="53"/>
      <c r="J65" s="29"/>
      <c r="K65" s="29"/>
      <c r="L65" s="30" t="s">
        <v>122</v>
      </c>
    </row>
    <row r="66" spans="1:12" ht="36" customHeight="1" x14ac:dyDescent="0.25">
      <c r="A66" s="47"/>
      <c r="B66" s="47"/>
      <c r="C66" s="41"/>
      <c r="D66" s="36">
        <v>53</v>
      </c>
      <c r="E66" s="54" t="s">
        <v>138</v>
      </c>
      <c r="F66" s="50"/>
      <c r="G66" s="51">
        <v>5</v>
      </c>
      <c r="H66" s="52"/>
      <c r="I66" s="53"/>
      <c r="J66" s="29"/>
      <c r="K66" s="29"/>
      <c r="L66" s="30" t="s">
        <v>124</v>
      </c>
    </row>
    <row r="67" spans="1:12" ht="29.25" customHeight="1" x14ac:dyDescent="0.25">
      <c r="A67" s="47"/>
      <c r="B67" s="47"/>
      <c r="C67" s="41"/>
      <c r="D67" s="36">
        <v>54</v>
      </c>
      <c r="E67" s="54" t="s">
        <v>131</v>
      </c>
      <c r="F67" s="50"/>
      <c r="G67" s="51">
        <v>6</v>
      </c>
      <c r="H67" s="52"/>
      <c r="I67" s="53"/>
      <c r="J67" s="29"/>
      <c r="K67" s="29"/>
      <c r="L67" s="30" t="s">
        <v>129</v>
      </c>
    </row>
    <row r="68" spans="1:12" ht="29.25" customHeight="1" x14ac:dyDescent="0.25">
      <c r="A68" s="47"/>
      <c r="B68" s="47"/>
      <c r="C68" s="41"/>
      <c r="D68" s="36">
        <v>55</v>
      </c>
      <c r="E68" s="54" t="s">
        <v>133</v>
      </c>
      <c r="F68" s="50"/>
      <c r="G68" s="51">
        <v>7</v>
      </c>
      <c r="H68" s="52"/>
      <c r="I68" s="53"/>
      <c r="J68" s="29"/>
      <c r="K68" s="29"/>
      <c r="L68" s="30" t="s">
        <v>129</v>
      </c>
    </row>
    <row r="69" spans="1:12" ht="29.25" customHeight="1" x14ac:dyDescent="0.25">
      <c r="A69" s="47"/>
      <c r="B69" s="47"/>
      <c r="C69" s="41"/>
      <c r="D69" s="36">
        <v>56</v>
      </c>
      <c r="E69" s="54" t="s">
        <v>134</v>
      </c>
      <c r="F69" s="50"/>
      <c r="G69" s="51">
        <v>4</v>
      </c>
      <c r="H69" s="52"/>
      <c r="I69" s="53"/>
      <c r="J69" s="29"/>
      <c r="K69" s="29"/>
      <c r="L69" s="30" t="s">
        <v>129</v>
      </c>
    </row>
    <row r="70" spans="1:12" ht="40.5" customHeight="1" x14ac:dyDescent="0.25">
      <c r="A70" s="47"/>
      <c r="B70" s="47"/>
      <c r="C70" s="41"/>
      <c r="D70" s="36">
        <v>57</v>
      </c>
      <c r="E70" s="54" t="s">
        <v>139</v>
      </c>
      <c r="F70" s="50"/>
      <c r="G70" s="51">
        <v>4</v>
      </c>
      <c r="H70" s="52"/>
      <c r="I70" s="53"/>
      <c r="J70" s="29"/>
      <c r="K70" s="29"/>
      <c r="L70" s="30" t="s">
        <v>135</v>
      </c>
    </row>
    <row r="71" spans="1:12" ht="29.25" customHeight="1" x14ac:dyDescent="0.25">
      <c r="A71" s="47"/>
      <c r="B71" s="47"/>
      <c r="C71" s="41"/>
      <c r="D71" s="36">
        <v>58</v>
      </c>
      <c r="E71" s="54" t="s">
        <v>145</v>
      </c>
      <c r="F71" s="50">
        <v>3</v>
      </c>
      <c r="G71" s="51"/>
      <c r="H71" s="52"/>
      <c r="I71" s="53"/>
      <c r="J71" s="29"/>
      <c r="K71" s="29"/>
      <c r="L71" s="30" t="s">
        <v>144</v>
      </c>
    </row>
    <row r="72" spans="1:12" ht="29.25" customHeight="1" x14ac:dyDescent="0.25">
      <c r="A72" s="47"/>
      <c r="B72" s="47"/>
      <c r="C72" s="41"/>
      <c r="D72" s="36">
        <v>59</v>
      </c>
      <c r="E72" s="54" t="s">
        <v>146</v>
      </c>
      <c r="F72" s="50">
        <v>6</v>
      </c>
      <c r="G72" s="51"/>
      <c r="H72" s="52"/>
      <c r="I72" s="53"/>
      <c r="J72" s="29"/>
      <c r="K72" s="29"/>
    </row>
    <row r="73" spans="1:12" ht="29.25" customHeight="1" x14ac:dyDescent="0.25">
      <c r="A73" s="47"/>
      <c r="B73" s="47"/>
      <c r="C73" s="41"/>
      <c r="D73" s="36">
        <v>60</v>
      </c>
      <c r="E73" s="54" t="s">
        <v>147</v>
      </c>
      <c r="F73" s="50">
        <v>3</v>
      </c>
      <c r="G73" s="51"/>
      <c r="H73" s="52"/>
      <c r="I73" s="53"/>
      <c r="J73" s="29"/>
      <c r="K73" s="29"/>
    </row>
    <row r="74" spans="1:12" ht="29.25" customHeight="1" x14ac:dyDescent="0.25">
      <c r="A74" s="47"/>
      <c r="B74" s="47"/>
      <c r="C74" s="41"/>
      <c r="D74" s="36">
        <v>61</v>
      </c>
      <c r="E74" s="54" t="s">
        <v>148</v>
      </c>
      <c r="F74" s="50">
        <v>5</v>
      </c>
      <c r="G74" s="51"/>
      <c r="H74" s="52"/>
      <c r="I74" s="53"/>
      <c r="J74" s="29"/>
      <c r="K74" s="29"/>
    </row>
    <row r="75" spans="1:12" ht="29.25" customHeight="1" x14ac:dyDescent="0.25">
      <c r="A75" s="40"/>
      <c r="B75" s="40"/>
      <c r="C75" s="41"/>
      <c r="D75" s="36">
        <v>62</v>
      </c>
      <c r="E75" s="54" t="s">
        <v>151</v>
      </c>
      <c r="F75" s="50">
        <v>6</v>
      </c>
      <c r="G75" s="51"/>
      <c r="H75" s="52"/>
      <c r="I75" s="53"/>
      <c r="J75" s="29"/>
      <c r="K75" s="29"/>
    </row>
    <row r="76" spans="1:12" ht="29.25" customHeight="1" x14ac:dyDescent="0.25">
      <c r="A76" s="104" t="s">
        <v>204</v>
      </c>
      <c r="B76" s="104" t="s">
        <v>205</v>
      </c>
      <c r="C76" s="41"/>
      <c r="D76" s="36">
        <v>1</v>
      </c>
      <c r="E76" s="54" t="s">
        <v>46</v>
      </c>
      <c r="F76" s="50">
        <v>3</v>
      </c>
      <c r="G76" s="51"/>
      <c r="H76" s="52"/>
      <c r="I76" s="53"/>
      <c r="J76" s="29"/>
      <c r="K76" s="29"/>
      <c r="L76" s="30" t="s">
        <v>45</v>
      </c>
    </row>
    <row r="77" spans="1:12" ht="29.25" customHeight="1" x14ac:dyDescent="0.25">
      <c r="A77" s="105"/>
      <c r="B77" s="105"/>
      <c r="C77" s="41"/>
      <c r="D77" s="36">
        <v>2</v>
      </c>
      <c r="E77" s="54" t="s">
        <v>47</v>
      </c>
      <c r="F77" s="50">
        <v>5.5</v>
      </c>
      <c r="G77" s="51"/>
      <c r="H77" s="52"/>
      <c r="I77" s="53"/>
      <c r="J77" s="29"/>
      <c r="K77" s="29"/>
      <c r="L77" s="30" t="s">
        <v>45</v>
      </c>
    </row>
    <row r="78" spans="1:12" ht="29.25" customHeight="1" x14ac:dyDescent="0.25">
      <c r="A78" s="105"/>
      <c r="B78" s="105"/>
      <c r="C78" s="41"/>
      <c r="D78" s="36">
        <v>3</v>
      </c>
      <c r="E78" s="54" t="s">
        <v>57</v>
      </c>
      <c r="F78" s="50">
        <v>3</v>
      </c>
      <c r="G78" s="51"/>
      <c r="H78" s="52"/>
      <c r="I78" s="53"/>
      <c r="J78" s="29"/>
      <c r="K78" s="29"/>
      <c r="L78" s="30" t="s">
        <v>49</v>
      </c>
    </row>
    <row r="79" spans="1:12" ht="29.25" customHeight="1" x14ac:dyDescent="0.25">
      <c r="A79" s="105"/>
      <c r="B79" s="105"/>
      <c r="C79" s="41"/>
      <c r="D79" s="36">
        <v>4</v>
      </c>
      <c r="E79" s="54" t="s">
        <v>162</v>
      </c>
      <c r="F79" s="50">
        <v>5</v>
      </c>
      <c r="G79" s="51"/>
      <c r="H79" s="52"/>
      <c r="I79" s="53"/>
      <c r="J79" s="29"/>
      <c r="K79" s="29"/>
      <c r="L79" s="30" t="s">
        <v>59</v>
      </c>
    </row>
    <row r="80" spans="1:12" ht="29.25" customHeight="1" x14ac:dyDescent="0.25">
      <c r="A80" s="105"/>
      <c r="B80" s="105"/>
      <c r="C80" s="41"/>
      <c r="D80" s="36">
        <v>5</v>
      </c>
      <c r="E80" s="54" t="s">
        <v>67</v>
      </c>
      <c r="F80" s="50">
        <v>8</v>
      </c>
      <c r="G80" s="51"/>
      <c r="H80" s="52"/>
      <c r="I80" s="53"/>
      <c r="J80" s="29"/>
      <c r="K80" s="29"/>
    </row>
    <row r="81" spans="1:12" ht="29.25" customHeight="1" x14ac:dyDescent="0.25">
      <c r="A81" s="47"/>
      <c r="B81" s="47"/>
      <c r="C81" s="41"/>
      <c r="D81" s="36">
        <v>6</v>
      </c>
      <c r="E81" s="54" t="s">
        <v>70</v>
      </c>
      <c r="F81" s="50">
        <v>8</v>
      </c>
      <c r="G81" s="51"/>
      <c r="H81" s="52"/>
      <c r="I81" s="53"/>
      <c r="J81" s="29"/>
      <c r="K81" s="29"/>
    </row>
    <row r="82" spans="1:12" ht="29.25" customHeight="1" x14ac:dyDescent="0.25">
      <c r="A82" s="47"/>
      <c r="B82" s="47"/>
      <c r="C82" s="41"/>
      <c r="D82" s="36">
        <v>7</v>
      </c>
      <c r="E82" s="54" t="s">
        <v>77</v>
      </c>
      <c r="F82" s="50">
        <v>8</v>
      </c>
      <c r="G82" s="51"/>
      <c r="H82" s="52"/>
      <c r="I82" s="53"/>
      <c r="J82" s="29"/>
      <c r="K82" s="29"/>
    </row>
    <row r="83" spans="1:12" ht="29.25" customHeight="1" x14ac:dyDescent="0.25">
      <c r="A83" s="47"/>
      <c r="B83" s="47"/>
      <c r="C83" s="41"/>
      <c r="D83" s="36">
        <v>8</v>
      </c>
      <c r="E83" s="54" t="s">
        <v>93</v>
      </c>
      <c r="F83" s="50"/>
      <c r="G83" s="51">
        <v>6</v>
      </c>
      <c r="H83" s="52"/>
      <c r="I83" s="53"/>
      <c r="J83" s="29"/>
      <c r="K83" s="29"/>
      <c r="L83" s="30" t="s">
        <v>94</v>
      </c>
    </row>
    <row r="84" spans="1:12" ht="29.25" customHeight="1" x14ac:dyDescent="0.25">
      <c r="A84" s="47"/>
      <c r="B84" s="47"/>
      <c r="C84" s="41"/>
      <c r="D84" s="36">
        <v>9</v>
      </c>
      <c r="E84" s="54" t="s">
        <v>95</v>
      </c>
      <c r="F84" s="50"/>
      <c r="G84" s="51">
        <v>3</v>
      </c>
      <c r="H84" s="52"/>
      <c r="I84" s="53"/>
      <c r="J84" s="29"/>
      <c r="K84" s="29"/>
      <c r="L84" s="30" t="s">
        <v>94</v>
      </c>
    </row>
    <row r="85" spans="1:12" ht="29.25" customHeight="1" x14ac:dyDescent="0.25">
      <c r="A85" s="47"/>
      <c r="B85" s="47"/>
      <c r="C85" s="41"/>
      <c r="D85" s="36">
        <v>10</v>
      </c>
      <c r="E85" s="54" t="s">
        <v>97</v>
      </c>
      <c r="F85" s="50"/>
      <c r="G85" s="51">
        <v>3.6</v>
      </c>
      <c r="H85" s="52"/>
      <c r="I85" s="53"/>
      <c r="J85" s="29"/>
      <c r="K85" s="29"/>
      <c r="L85" s="30" t="s">
        <v>98</v>
      </c>
    </row>
    <row r="86" spans="1:12" ht="29.25" customHeight="1" x14ac:dyDescent="0.25">
      <c r="A86" s="47"/>
      <c r="B86" s="47"/>
      <c r="C86" s="41"/>
      <c r="D86" s="36">
        <v>11</v>
      </c>
      <c r="E86" s="54" t="s">
        <v>99</v>
      </c>
      <c r="F86" s="50"/>
      <c r="G86" s="51">
        <v>7</v>
      </c>
      <c r="H86" s="52"/>
      <c r="I86" s="53"/>
      <c r="J86" s="29"/>
      <c r="K86" s="29"/>
      <c r="L86" s="30" t="s">
        <v>94</v>
      </c>
    </row>
    <row r="87" spans="1:12" ht="29.25" customHeight="1" x14ac:dyDescent="0.25">
      <c r="A87" s="47"/>
      <c r="B87" s="47"/>
      <c r="C87" s="41"/>
      <c r="D87" s="36">
        <v>12</v>
      </c>
      <c r="E87" s="54" t="s">
        <v>100</v>
      </c>
      <c r="F87" s="50"/>
      <c r="G87" s="51">
        <v>7</v>
      </c>
      <c r="H87" s="52"/>
      <c r="I87" s="53"/>
      <c r="J87" s="29"/>
      <c r="K87" s="29"/>
      <c r="L87" s="30" t="s">
        <v>92</v>
      </c>
    </row>
    <row r="88" spans="1:12" ht="29.25" customHeight="1" x14ac:dyDescent="0.25">
      <c r="A88" s="47"/>
      <c r="B88" s="47"/>
      <c r="C88" s="41"/>
      <c r="D88" s="36">
        <v>13</v>
      </c>
      <c r="E88" s="54" t="s">
        <v>102</v>
      </c>
      <c r="F88" s="55"/>
      <c r="G88" s="51">
        <v>4</v>
      </c>
      <c r="H88" s="52"/>
      <c r="I88" s="53"/>
      <c r="J88" s="29"/>
      <c r="K88" s="29"/>
      <c r="L88" s="30" t="s">
        <v>92</v>
      </c>
    </row>
    <row r="89" spans="1:12" ht="29.25" customHeight="1" x14ac:dyDescent="0.25">
      <c r="A89" s="47"/>
      <c r="B89" s="47"/>
      <c r="C89" s="41"/>
      <c r="D89" s="36">
        <v>14</v>
      </c>
      <c r="E89" s="54" t="s">
        <v>103</v>
      </c>
      <c r="F89" s="55"/>
      <c r="G89" s="51">
        <v>7</v>
      </c>
      <c r="H89" s="52"/>
      <c r="I89" s="53"/>
      <c r="J89" s="29"/>
      <c r="K89" s="29"/>
      <c r="L89" s="30" t="s">
        <v>98</v>
      </c>
    </row>
    <row r="90" spans="1:12" ht="29.25" customHeight="1" x14ac:dyDescent="0.25">
      <c r="A90" s="47"/>
      <c r="B90" s="47"/>
      <c r="C90" s="41"/>
      <c r="D90" s="36">
        <v>15</v>
      </c>
      <c r="E90" s="54" t="s">
        <v>104</v>
      </c>
      <c r="F90" s="55"/>
      <c r="G90" s="51">
        <v>5</v>
      </c>
      <c r="H90" s="52"/>
      <c r="I90" s="53"/>
      <c r="J90" s="29"/>
      <c r="K90" s="29"/>
      <c r="L90" s="30" t="s">
        <v>98</v>
      </c>
    </row>
    <row r="91" spans="1:12" ht="29.25" customHeight="1" x14ac:dyDescent="0.25">
      <c r="A91" s="47"/>
      <c r="B91" s="47"/>
      <c r="C91" s="41"/>
      <c r="D91" s="36">
        <v>16</v>
      </c>
      <c r="E91" s="54" t="s">
        <v>105</v>
      </c>
      <c r="F91" s="55"/>
      <c r="G91" s="51">
        <v>3</v>
      </c>
      <c r="H91" s="52"/>
      <c r="I91" s="53"/>
      <c r="J91" s="29"/>
      <c r="K91" s="29"/>
      <c r="L91" s="30" t="s">
        <v>98</v>
      </c>
    </row>
    <row r="92" spans="1:12" ht="29.25" customHeight="1" x14ac:dyDescent="0.25">
      <c r="A92" s="40"/>
      <c r="B92" s="40"/>
      <c r="C92" s="48"/>
      <c r="D92" s="36">
        <v>17</v>
      </c>
      <c r="E92" s="54" t="s">
        <v>106</v>
      </c>
      <c r="F92" s="55"/>
      <c r="G92" s="51">
        <v>3</v>
      </c>
      <c r="H92" s="52"/>
      <c r="I92" s="53"/>
      <c r="J92" s="29"/>
      <c r="K92" s="29"/>
      <c r="L92" s="30" t="s">
        <v>98</v>
      </c>
    </row>
    <row r="93" spans="1:12" ht="29.25" customHeight="1" x14ac:dyDescent="0.25">
      <c r="A93" s="47"/>
      <c r="B93" s="47"/>
      <c r="C93" s="41"/>
      <c r="D93" s="37">
        <v>18</v>
      </c>
      <c r="E93" s="54" t="s">
        <v>107</v>
      </c>
      <c r="F93" s="55"/>
      <c r="G93" s="51">
        <v>4</v>
      </c>
      <c r="H93" s="52"/>
      <c r="I93" s="53"/>
      <c r="J93" s="29"/>
      <c r="K93" s="29"/>
      <c r="L93" s="30" t="s">
        <v>98</v>
      </c>
    </row>
    <row r="94" spans="1:12" ht="29.25" customHeight="1" x14ac:dyDescent="0.25">
      <c r="A94" s="47"/>
      <c r="B94" s="47"/>
      <c r="C94" s="41"/>
      <c r="D94" s="36">
        <v>19</v>
      </c>
      <c r="E94" s="54" t="s">
        <v>123</v>
      </c>
      <c r="F94" s="55"/>
      <c r="G94" s="51">
        <v>4</v>
      </c>
      <c r="H94" s="52"/>
      <c r="I94" s="53"/>
      <c r="J94" s="29"/>
      <c r="K94" s="29"/>
      <c r="L94" s="30" t="s">
        <v>124</v>
      </c>
    </row>
    <row r="95" spans="1:12" ht="29.25" customHeight="1" x14ac:dyDescent="0.25">
      <c r="A95" s="47"/>
      <c r="B95" s="47"/>
      <c r="C95" s="41"/>
      <c r="D95" s="36">
        <v>20</v>
      </c>
      <c r="E95" s="54" t="s">
        <v>125</v>
      </c>
      <c r="F95" s="55"/>
      <c r="G95" s="51">
        <v>4</v>
      </c>
      <c r="H95" s="52"/>
      <c r="I95" s="53"/>
      <c r="J95" s="29"/>
      <c r="K95" s="29"/>
      <c r="L95" s="30" t="s">
        <v>124</v>
      </c>
    </row>
    <row r="96" spans="1:12" ht="36.75" customHeight="1" x14ac:dyDescent="0.25">
      <c r="A96" s="47"/>
      <c r="B96" s="47"/>
      <c r="C96" s="41"/>
      <c r="D96" s="36">
        <v>21</v>
      </c>
      <c r="E96" s="54" t="s">
        <v>126</v>
      </c>
      <c r="F96" s="55"/>
      <c r="G96" s="51">
        <v>5</v>
      </c>
      <c r="H96" s="52"/>
      <c r="I96" s="53"/>
      <c r="J96" s="29"/>
      <c r="K96" s="29"/>
      <c r="L96" s="30" t="s">
        <v>124</v>
      </c>
    </row>
    <row r="97" spans="1:12" ht="36.75" customHeight="1" x14ac:dyDescent="0.25">
      <c r="A97" s="47"/>
      <c r="B97" s="47"/>
      <c r="C97" s="41"/>
      <c r="D97" s="36">
        <v>22</v>
      </c>
      <c r="E97" s="54" t="s">
        <v>168</v>
      </c>
      <c r="F97" s="55"/>
      <c r="G97" s="51">
        <v>8</v>
      </c>
      <c r="H97" s="52"/>
      <c r="I97" s="53"/>
      <c r="J97" s="29"/>
      <c r="K97" s="29"/>
      <c r="L97" s="30" t="s">
        <v>129</v>
      </c>
    </row>
    <row r="98" spans="1:12" ht="36.75" customHeight="1" x14ac:dyDescent="0.25">
      <c r="A98" s="47"/>
      <c r="B98" s="47"/>
      <c r="C98" s="41"/>
      <c r="D98" s="36">
        <v>23</v>
      </c>
      <c r="E98" s="54" t="s">
        <v>130</v>
      </c>
      <c r="F98" s="56"/>
      <c r="G98" s="44">
        <v>4</v>
      </c>
      <c r="H98" s="57"/>
      <c r="I98" s="58"/>
      <c r="J98" s="29"/>
      <c r="K98" s="29"/>
      <c r="L98" s="30" t="s">
        <v>129</v>
      </c>
    </row>
    <row r="99" spans="1:12" ht="36.75" customHeight="1" x14ac:dyDescent="0.25">
      <c r="A99" s="47"/>
      <c r="B99" s="47"/>
      <c r="C99" s="41"/>
      <c r="D99" s="36">
        <v>24</v>
      </c>
      <c r="E99" s="54" t="s">
        <v>132</v>
      </c>
      <c r="F99" s="56"/>
      <c r="G99" s="44">
        <v>5</v>
      </c>
      <c r="H99" s="57"/>
      <c r="I99" s="58"/>
      <c r="J99" s="29"/>
      <c r="K99" s="29"/>
      <c r="L99" s="30" t="s">
        <v>129</v>
      </c>
    </row>
    <row r="100" spans="1:12" ht="36.75" customHeight="1" x14ac:dyDescent="0.25">
      <c r="A100" s="47"/>
      <c r="B100" s="47"/>
      <c r="C100" s="41"/>
      <c r="D100" s="36">
        <v>25</v>
      </c>
      <c r="E100" s="54" t="s">
        <v>136</v>
      </c>
      <c r="F100" s="56"/>
      <c r="G100" s="44">
        <v>4</v>
      </c>
      <c r="H100" s="57"/>
      <c r="I100" s="58"/>
      <c r="J100" s="29"/>
      <c r="K100" s="29"/>
      <c r="L100" s="30" t="s">
        <v>135</v>
      </c>
    </row>
    <row r="101" spans="1:12" ht="36.75" customHeight="1" x14ac:dyDescent="0.25">
      <c r="A101" s="47"/>
      <c r="B101" s="47"/>
      <c r="C101" s="41"/>
      <c r="D101" s="36">
        <v>26</v>
      </c>
      <c r="E101" s="54" t="s">
        <v>137</v>
      </c>
      <c r="F101" s="56"/>
      <c r="G101" s="44">
        <v>4</v>
      </c>
      <c r="H101" s="57"/>
      <c r="I101" s="58"/>
      <c r="J101" s="29"/>
      <c r="K101" s="29"/>
      <c r="L101" s="30" t="s">
        <v>135</v>
      </c>
    </row>
    <row r="102" spans="1:12" ht="36.75" customHeight="1" x14ac:dyDescent="0.25">
      <c r="A102" s="47"/>
      <c r="B102" s="47"/>
      <c r="C102" s="41"/>
      <c r="D102" s="36">
        <v>27</v>
      </c>
      <c r="E102" s="54" t="s">
        <v>140</v>
      </c>
      <c r="F102" s="56"/>
      <c r="G102" s="44">
        <v>5</v>
      </c>
      <c r="H102" s="57"/>
      <c r="I102" s="58"/>
      <c r="J102" s="29"/>
      <c r="K102" s="29"/>
      <c r="L102" s="30" t="s">
        <v>135</v>
      </c>
    </row>
    <row r="103" spans="1:12" ht="36.75" customHeight="1" x14ac:dyDescent="0.25">
      <c r="A103" s="47"/>
      <c r="B103" s="47"/>
      <c r="C103" s="41"/>
      <c r="D103" s="36">
        <v>28</v>
      </c>
      <c r="E103" s="54" t="s">
        <v>141</v>
      </c>
      <c r="F103" s="56"/>
      <c r="G103" s="44">
        <v>4</v>
      </c>
      <c r="H103" s="57"/>
      <c r="I103" s="58"/>
      <c r="J103" s="29"/>
      <c r="K103" s="29"/>
      <c r="L103" s="30" t="s">
        <v>142</v>
      </c>
    </row>
    <row r="104" spans="1:12" ht="36.75" customHeight="1" x14ac:dyDescent="0.25">
      <c r="A104" s="47"/>
      <c r="B104" s="47"/>
      <c r="C104" s="41"/>
      <c r="D104" s="36">
        <v>29</v>
      </c>
      <c r="E104" s="54" t="s">
        <v>143</v>
      </c>
      <c r="F104" s="56"/>
      <c r="G104" s="44">
        <v>5</v>
      </c>
      <c r="H104" s="57"/>
      <c r="I104" s="58"/>
      <c r="J104" s="29"/>
      <c r="K104" s="29"/>
      <c r="L104" s="30" t="s">
        <v>142</v>
      </c>
    </row>
    <row r="105" spans="1:12" ht="36.75" customHeight="1" x14ac:dyDescent="0.25">
      <c r="A105" s="47"/>
      <c r="B105" s="47"/>
      <c r="C105" s="41"/>
      <c r="D105" s="36">
        <v>30</v>
      </c>
      <c r="E105" s="54" t="s">
        <v>149</v>
      </c>
      <c r="F105" s="59">
        <v>8</v>
      </c>
      <c r="G105" s="44"/>
      <c r="H105" s="57"/>
      <c r="I105" s="58"/>
      <c r="J105" s="29"/>
      <c r="K105" s="29"/>
    </row>
    <row r="106" spans="1:12" ht="36.75" customHeight="1" x14ac:dyDescent="0.25">
      <c r="A106" s="40"/>
      <c r="B106" s="40"/>
      <c r="C106" s="48"/>
      <c r="D106" s="36">
        <v>31</v>
      </c>
      <c r="E106" s="54" t="s">
        <v>150</v>
      </c>
      <c r="F106" s="60">
        <v>5</v>
      </c>
      <c r="G106" s="44"/>
      <c r="H106" s="57"/>
      <c r="I106" s="58"/>
      <c r="J106" s="29"/>
      <c r="K106" s="29"/>
    </row>
    <row r="107" spans="1:12" ht="36.75" customHeight="1" x14ac:dyDescent="0.25">
      <c r="A107" s="47"/>
      <c r="B107" s="47"/>
      <c r="C107" s="41"/>
      <c r="D107" s="37">
        <v>32</v>
      </c>
      <c r="E107" s="54" t="s">
        <v>152</v>
      </c>
      <c r="F107" s="61">
        <v>2</v>
      </c>
      <c r="G107" s="51"/>
      <c r="H107" s="57"/>
      <c r="I107" s="58"/>
      <c r="J107" s="29"/>
      <c r="K107" s="29"/>
    </row>
    <row r="108" spans="1:12" ht="36.75" customHeight="1" x14ac:dyDescent="0.25">
      <c r="A108" s="47"/>
      <c r="B108" s="47"/>
      <c r="C108" s="41"/>
      <c r="D108" s="36">
        <v>33</v>
      </c>
      <c r="E108" s="54" t="s">
        <v>153</v>
      </c>
      <c r="F108" s="59">
        <v>2</v>
      </c>
      <c r="G108" s="44"/>
      <c r="H108" s="57"/>
      <c r="I108" s="58"/>
      <c r="J108" s="29"/>
      <c r="K108" s="29"/>
    </row>
    <row r="109" spans="1:12" ht="33.75" customHeight="1" x14ac:dyDescent="0.25">
      <c r="A109" s="47"/>
      <c r="B109" s="47"/>
      <c r="C109" s="41"/>
      <c r="D109" s="36">
        <v>34</v>
      </c>
      <c r="E109" s="54" t="s">
        <v>154</v>
      </c>
      <c r="F109" s="59">
        <v>2</v>
      </c>
      <c r="G109" s="44"/>
      <c r="H109" s="57"/>
      <c r="I109" s="58"/>
      <c r="J109" s="29"/>
      <c r="K109" s="29"/>
    </row>
    <row r="110" spans="1:12" ht="33" customHeight="1" x14ac:dyDescent="0.25">
      <c r="A110" s="47"/>
      <c r="B110" s="47"/>
      <c r="C110" s="41"/>
      <c r="D110" s="36">
        <v>35</v>
      </c>
      <c r="E110" s="54" t="s">
        <v>155</v>
      </c>
      <c r="F110" s="62">
        <v>1</v>
      </c>
      <c r="G110" s="44"/>
      <c r="H110" s="57"/>
      <c r="I110" s="58"/>
      <c r="J110" s="29"/>
      <c r="K110" s="29"/>
    </row>
    <row r="111" spans="1:12" ht="33" customHeight="1" x14ac:dyDescent="0.25">
      <c r="A111" s="47"/>
      <c r="B111" s="47"/>
      <c r="C111" s="41"/>
      <c r="D111" s="36">
        <v>36</v>
      </c>
      <c r="E111" s="54" t="s">
        <v>158</v>
      </c>
      <c r="F111" s="59">
        <v>7.5</v>
      </c>
      <c r="G111" s="44"/>
      <c r="H111" s="57"/>
      <c r="I111" s="58"/>
      <c r="J111" s="29"/>
      <c r="K111" s="29"/>
    </row>
    <row r="112" spans="1:12" ht="29.25" customHeight="1" x14ac:dyDescent="0.25">
      <c r="A112" s="47"/>
      <c r="B112" s="47"/>
      <c r="C112" s="41"/>
      <c r="D112" s="36">
        <v>37</v>
      </c>
      <c r="E112" s="63" t="s">
        <v>159</v>
      </c>
      <c r="F112" s="64">
        <v>0.5</v>
      </c>
      <c r="G112" s="44"/>
      <c r="H112" s="57"/>
      <c r="I112" s="58"/>
      <c r="J112" s="29"/>
      <c r="K112" s="29"/>
    </row>
    <row r="113" spans="1:12" ht="29.25" customHeight="1" x14ac:dyDescent="0.25">
      <c r="A113" s="40"/>
      <c r="B113" s="40"/>
      <c r="C113" s="48"/>
      <c r="D113" s="36">
        <v>38</v>
      </c>
      <c r="E113" s="65" t="s">
        <v>161</v>
      </c>
      <c r="F113" s="66">
        <v>2</v>
      </c>
      <c r="G113" s="67"/>
    </row>
    <row r="114" spans="1:12" ht="36.75" customHeight="1" x14ac:dyDescent="0.25">
      <c r="A114" s="104" t="s">
        <v>233</v>
      </c>
      <c r="B114" s="45" t="s">
        <v>179</v>
      </c>
      <c r="C114" s="36"/>
      <c r="D114" s="36">
        <v>1</v>
      </c>
      <c r="E114" s="68" t="s">
        <v>76</v>
      </c>
      <c r="F114" s="69">
        <v>6</v>
      </c>
      <c r="G114" s="69"/>
      <c r="H114" s="52"/>
      <c r="I114" s="53"/>
      <c r="J114" s="29"/>
      <c r="K114" s="29"/>
      <c r="L114" s="29"/>
    </row>
    <row r="115" spans="1:12" ht="36.75" customHeight="1" x14ac:dyDescent="0.25">
      <c r="A115" s="105"/>
      <c r="B115" s="70" t="s">
        <v>180</v>
      </c>
      <c r="C115" s="35"/>
      <c r="D115" s="37">
        <v>2</v>
      </c>
      <c r="E115" s="68" t="s">
        <v>174</v>
      </c>
      <c r="F115" s="69">
        <v>4</v>
      </c>
      <c r="G115" s="69"/>
      <c r="H115" s="52"/>
      <c r="I115" s="53"/>
      <c r="J115" s="29"/>
      <c r="K115" s="29"/>
      <c r="L115" s="29"/>
    </row>
    <row r="116" spans="1:12" ht="44.25" customHeight="1" x14ac:dyDescent="0.25">
      <c r="A116" s="131"/>
      <c r="B116" s="70" t="s">
        <v>181</v>
      </c>
      <c r="C116" s="35"/>
      <c r="D116" s="37">
        <v>3</v>
      </c>
      <c r="E116" s="68" t="s">
        <v>176</v>
      </c>
      <c r="F116" s="69">
        <v>4</v>
      </c>
      <c r="G116" s="69"/>
      <c r="H116" s="52"/>
      <c r="I116" s="53"/>
      <c r="J116" s="29"/>
      <c r="K116" s="29"/>
      <c r="L116" s="29"/>
    </row>
    <row r="117" spans="1:12" ht="34.5" customHeight="1" x14ac:dyDescent="0.25">
      <c r="A117" s="104" t="s">
        <v>206</v>
      </c>
      <c r="B117" s="104" t="s">
        <v>207</v>
      </c>
      <c r="C117" s="71"/>
      <c r="D117" s="37">
        <v>1</v>
      </c>
      <c r="E117" s="65" t="s">
        <v>43</v>
      </c>
      <c r="F117" s="69">
        <v>3</v>
      </c>
      <c r="G117" s="69"/>
      <c r="H117" s="67"/>
      <c r="I117" s="67"/>
      <c r="J117" s="30" t="s">
        <v>28</v>
      </c>
      <c r="K117" s="30" t="s">
        <v>32</v>
      </c>
      <c r="L117" s="30" t="s">
        <v>45</v>
      </c>
    </row>
    <row r="118" spans="1:12" ht="29.25" customHeight="1" x14ac:dyDescent="0.25">
      <c r="A118" s="105"/>
      <c r="B118" s="105"/>
      <c r="C118" s="71"/>
      <c r="D118" s="37">
        <v>2</v>
      </c>
      <c r="E118" s="71" t="s">
        <v>63</v>
      </c>
      <c r="F118" s="72">
        <v>3</v>
      </c>
      <c r="G118" s="72"/>
      <c r="H118" s="73"/>
      <c r="I118" s="73"/>
      <c r="L118" s="30" t="s">
        <v>45</v>
      </c>
    </row>
    <row r="119" spans="1:12" ht="29.25" customHeight="1" x14ac:dyDescent="0.25">
      <c r="A119" s="105"/>
      <c r="B119" s="105"/>
      <c r="C119" s="71"/>
      <c r="D119" s="37">
        <v>3</v>
      </c>
      <c r="E119" s="71" t="s">
        <v>48</v>
      </c>
      <c r="F119" s="72">
        <v>3</v>
      </c>
      <c r="G119" s="72"/>
      <c r="H119" s="73"/>
      <c r="I119" s="73"/>
      <c r="L119" s="30" t="s">
        <v>45</v>
      </c>
    </row>
    <row r="120" spans="1:12" ht="29.25" customHeight="1" x14ac:dyDescent="0.25">
      <c r="A120" s="47"/>
      <c r="B120" s="47"/>
      <c r="C120" s="71"/>
      <c r="D120" s="37">
        <v>4</v>
      </c>
      <c r="E120" s="71" t="s">
        <v>51</v>
      </c>
      <c r="F120" s="72">
        <v>3</v>
      </c>
      <c r="G120" s="72"/>
      <c r="H120" s="73"/>
      <c r="I120" s="73"/>
      <c r="L120" s="30" t="s">
        <v>49</v>
      </c>
    </row>
    <row r="121" spans="1:12" ht="29.25" customHeight="1" x14ac:dyDescent="0.25">
      <c r="A121" s="40"/>
      <c r="B121" s="40"/>
      <c r="C121" s="65"/>
      <c r="D121" s="37">
        <v>5</v>
      </c>
      <c r="E121" s="65" t="s">
        <v>52</v>
      </c>
      <c r="F121" s="69">
        <v>3</v>
      </c>
      <c r="G121" s="69"/>
      <c r="H121" s="73"/>
      <c r="I121" s="73"/>
      <c r="L121" s="30" t="s">
        <v>49</v>
      </c>
    </row>
    <row r="122" spans="1:12" ht="36.75" customHeight="1" x14ac:dyDescent="0.25">
      <c r="A122" s="47"/>
      <c r="B122" s="47"/>
      <c r="C122" s="63"/>
      <c r="D122" s="37">
        <v>6</v>
      </c>
      <c r="E122" s="63" t="s">
        <v>62</v>
      </c>
      <c r="F122" s="74">
        <v>4</v>
      </c>
      <c r="G122" s="74"/>
      <c r="H122" s="73"/>
      <c r="I122" s="73"/>
      <c r="L122" s="30" t="s">
        <v>59</v>
      </c>
    </row>
    <row r="123" spans="1:12" ht="36.75" customHeight="1" x14ac:dyDescent="0.25">
      <c r="A123" s="47"/>
      <c r="B123" s="47"/>
      <c r="C123" s="71"/>
      <c r="D123" s="37">
        <v>7</v>
      </c>
      <c r="E123" s="71" t="s">
        <v>108</v>
      </c>
      <c r="F123" s="72">
        <v>0</v>
      </c>
      <c r="G123" s="72">
        <v>4</v>
      </c>
      <c r="H123" s="73"/>
      <c r="I123" s="73"/>
      <c r="L123" s="30" t="s">
        <v>92</v>
      </c>
    </row>
    <row r="124" spans="1:12" ht="29.25" customHeight="1" x14ac:dyDescent="0.25">
      <c r="A124" s="47"/>
      <c r="B124" s="47"/>
      <c r="C124" s="71"/>
      <c r="D124" s="37">
        <v>8</v>
      </c>
      <c r="E124" s="71" t="s">
        <v>156</v>
      </c>
      <c r="F124" s="72">
        <v>2</v>
      </c>
      <c r="G124" s="72"/>
      <c r="H124" s="73"/>
      <c r="I124" s="73"/>
    </row>
    <row r="125" spans="1:12" ht="33.75" customHeight="1" x14ac:dyDescent="0.25">
      <c r="A125" s="47"/>
      <c r="B125" s="47"/>
      <c r="C125" s="71"/>
      <c r="D125" s="37">
        <v>9</v>
      </c>
      <c r="E125" s="71" t="s">
        <v>157</v>
      </c>
      <c r="F125" s="72">
        <v>2</v>
      </c>
      <c r="G125" s="72"/>
      <c r="H125" s="73"/>
      <c r="I125" s="73"/>
    </row>
    <row r="126" spans="1:12" ht="29.25" customHeight="1" x14ac:dyDescent="0.25">
      <c r="A126" s="40"/>
      <c r="B126" s="40"/>
      <c r="C126" s="71"/>
      <c r="D126" s="37">
        <v>10</v>
      </c>
      <c r="E126" s="71" t="s">
        <v>160</v>
      </c>
      <c r="F126" s="72">
        <v>2</v>
      </c>
      <c r="G126" s="72"/>
      <c r="H126" s="73"/>
      <c r="I126" s="73"/>
    </row>
    <row r="127" spans="1:12" ht="27.75" customHeight="1" x14ac:dyDescent="0.25">
      <c r="A127" s="123" t="s">
        <v>33</v>
      </c>
      <c r="B127" s="124"/>
      <c r="C127" s="124"/>
      <c r="D127" s="124"/>
      <c r="E127" s="125"/>
      <c r="F127" s="132">
        <f>SUM(F14:F126)</f>
        <v>340</v>
      </c>
      <c r="G127" s="132">
        <f>SUM(G14:G126)</f>
        <v>215.6</v>
      </c>
      <c r="H127" s="67"/>
      <c r="I127" s="67"/>
      <c r="J127" s="64"/>
      <c r="L127" s="64">
        <f>F127+G127</f>
        <v>555.6</v>
      </c>
    </row>
    <row r="128" spans="1:12" ht="30.75" customHeight="1" x14ac:dyDescent="0.25">
      <c r="A128" s="108" t="s">
        <v>34</v>
      </c>
      <c r="B128" s="109"/>
      <c r="C128" s="75"/>
      <c r="D128" s="75"/>
      <c r="E128" s="76"/>
      <c r="F128" s="77"/>
      <c r="G128" s="78"/>
    </row>
    <row r="129" spans="1:11" ht="45" customHeight="1" x14ac:dyDescent="0.25">
      <c r="A129" s="110" t="s">
        <v>210</v>
      </c>
      <c r="B129" s="110" t="s">
        <v>209</v>
      </c>
      <c r="C129" s="36"/>
      <c r="D129" s="36">
        <v>1</v>
      </c>
      <c r="E129" s="65" t="s">
        <v>35</v>
      </c>
      <c r="F129" s="43">
        <v>0.9</v>
      </c>
      <c r="G129" s="43">
        <v>0.6</v>
      </c>
      <c r="H129" s="45"/>
      <c r="I129" s="45"/>
      <c r="J129" s="29" t="s">
        <v>25</v>
      </c>
      <c r="K129" s="29"/>
    </row>
    <row r="130" spans="1:11" ht="32.25" customHeight="1" x14ac:dyDescent="0.25">
      <c r="A130" s="111"/>
      <c r="B130" s="111"/>
      <c r="C130" s="36"/>
      <c r="D130" s="36">
        <v>2</v>
      </c>
      <c r="E130" s="65" t="s">
        <v>177</v>
      </c>
      <c r="F130" s="43">
        <v>1.3</v>
      </c>
      <c r="G130" s="43">
        <v>1</v>
      </c>
      <c r="H130" s="58"/>
      <c r="I130" s="58"/>
      <c r="J130" s="29"/>
      <c r="K130" s="29"/>
    </row>
    <row r="131" spans="1:11" ht="27.75" customHeight="1" x14ac:dyDescent="0.25">
      <c r="A131" s="112"/>
      <c r="B131" s="112"/>
      <c r="C131" s="36"/>
      <c r="D131" s="36">
        <v>3</v>
      </c>
      <c r="E131" s="65" t="s">
        <v>211</v>
      </c>
      <c r="F131" s="43">
        <v>0.7</v>
      </c>
      <c r="G131" s="43">
        <v>0.5</v>
      </c>
      <c r="H131" s="58"/>
      <c r="I131" s="58"/>
      <c r="J131" s="29"/>
      <c r="K131" s="29"/>
    </row>
    <row r="132" spans="1:11" ht="23.25" customHeight="1" x14ac:dyDescent="0.25">
      <c r="A132" s="126" t="s">
        <v>215</v>
      </c>
      <c r="B132" s="127"/>
      <c r="C132" s="127"/>
      <c r="D132" s="127"/>
      <c r="E132" s="128"/>
      <c r="F132" s="27">
        <f>SUM(F129:F131)</f>
        <v>2.9000000000000004</v>
      </c>
      <c r="G132" s="27">
        <f>SUM(G129:G131)</f>
        <v>2.1</v>
      </c>
    </row>
    <row r="133" spans="1:11" ht="23.25" customHeight="1" x14ac:dyDescent="0.25">
      <c r="A133" s="126" t="s">
        <v>214</v>
      </c>
      <c r="B133" s="127"/>
      <c r="C133" s="127"/>
      <c r="D133" s="127"/>
      <c r="E133" s="128"/>
      <c r="F133" s="28">
        <f>F127+F132</f>
        <v>342.9</v>
      </c>
      <c r="G133" s="28">
        <f>G127+G132</f>
        <v>217.7</v>
      </c>
    </row>
    <row r="134" spans="1:11" ht="23.25" customHeight="1" x14ac:dyDescent="0.25">
      <c r="A134" s="126" t="s">
        <v>216</v>
      </c>
      <c r="B134" s="127"/>
      <c r="C134" s="127"/>
      <c r="D134" s="127"/>
      <c r="E134" s="128"/>
      <c r="F134" s="129">
        <f>F133+G133</f>
        <v>560.59999999999991</v>
      </c>
      <c r="G134" s="130"/>
    </row>
    <row r="135" spans="1:11" x14ac:dyDescent="0.25">
      <c r="A135" s="2"/>
      <c r="B135" s="3"/>
      <c r="C135" s="4"/>
      <c r="D135" s="3"/>
      <c r="E135" s="3"/>
      <c r="F135" s="3"/>
      <c r="G135" s="4"/>
    </row>
    <row r="136" spans="1:11" x14ac:dyDescent="0.25">
      <c r="A136" s="2"/>
      <c r="B136" s="3"/>
      <c r="C136" s="4"/>
      <c r="D136" s="2"/>
      <c r="E136" s="79"/>
      <c r="F136" s="3"/>
      <c r="G136" s="4"/>
    </row>
  </sheetData>
  <mergeCells count="28">
    <mergeCell ref="A133:E133"/>
    <mergeCell ref="A134:E134"/>
    <mergeCell ref="A132:E132"/>
    <mergeCell ref="F134:G134"/>
    <mergeCell ref="A129:A131"/>
    <mergeCell ref="A128:B128"/>
    <mergeCell ref="B129:B131"/>
    <mergeCell ref="A3:I3"/>
    <mergeCell ref="A4:I4"/>
    <mergeCell ref="A12:A13"/>
    <mergeCell ref="B12:B13"/>
    <mergeCell ref="D12:E13"/>
    <mergeCell ref="A8:B8"/>
    <mergeCell ref="A7:B7"/>
    <mergeCell ref="A9:B9"/>
    <mergeCell ref="F12:G12"/>
    <mergeCell ref="E8:F8"/>
    <mergeCell ref="E9:F9"/>
    <mergeCell ref="A10:E10"/>
    <mergeCell ref="A6:F6"/>
    <mergeCell ref="A127:E127"/>
    <mergeCell ref="A14:A20"/>
    <mergeCell ref="B14:B18"/>
    <mergeCell ref="A76:A80"/>
    <mergeCell ref="B76:B80"/>
    <mergeCell ref="B117:B119"/>
    <mergeCell ref="A117:A119"/>
    <mergeCell ref="A114:A116"/>
  </mergeCells>
  <pageMargins left="1" right="0.25" top="0.75" bottom="0.75" header="0.3" footer="0.3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5"/>
  <sheetViews>
    <sheetView tabSelected="1" workbookViewId="0">
      <selection activeCell="C9" sqref="C9"/>
    </sheetView>
  </sheetViews>
  <sheetFormatPr defaultRowHeight="15" x14ac:dyDescent="0.25"/>
  <cols>
    <col min="1" max="1" width="34" style="3" customWidth="1"/>
    <col min="2" max="2" width="14.7109375" style="3" customWidth="1"/>
    <col min="3" max="3" width="17.5703125" style="3" customWidth="1"/>
    <col min="4" max="4" width="18.28515625" style="3" customWidth="1"/>
    <col min="5" max="5" width="15.140625" style="3" customWidth="1"/>
    <col min="6" max="6" width="18.42578125" style="3" customWidth="1"/>
    <col min="7" max="7" width="11.28515625" style="3" customWidth="1"/>
    <col min="8" max="16384" width="9.140625" style="3"/>
  </cols>
  <sheetData>
    <row r="2" spans="1:7" x14ac:dyDescent="0.25">
      <c r="G2" s="3" t="s">
        <v>217</v>
      </c>
    </row>
    <row r="3" spans="1:7" s="134" customFormat="1" ht="15.75" x14ac:dyDescent="0.25">
      <c r="A3" s="133" t="s">
        <v>218</v>
      </c>
      <c r="B3" s="133"/>
      <c r="C3" s="133"/>
      <c r="D3" s="133"/>
      <c r="E3" s="133"/>
      <c r="F3" s="133"/>
      <c r="G3" s="133"/>
    </row>
    <row r="4" spans="1:7" ht="15.75" x14ac:dyDescent="0.25">
      <c r="A4" s="5" t="s">
        <v>230</v>
      </c>
      <c r="B4" s="5"/>
      <c r="C4" s="5"/>
      <c r="D4" s="5"/>
      <c r="E4" s="5"/>
      <c r="F4" s="5"/>
      <c r="G4" s="5"/>
    </row>
    <row r="5" spans="1:7" s="134" customFormat="1" ht="15.75" x14ac:dyDescent="0.25">
      <c r="A5" s="133" t="s">
        <v>219</v>
      </c>
      <c r="B5" s="133"/>
      <c r="C5" s="133"/>
      <c r="D5" s="133"/>
      <c r="E5" s="133"/>
      <c r="F5" s="133"/>
      <c r="G5" s="133"/>
    </row>
    <row r="6" spans="1:7" s="2" customFormat="1" ht="15.75" x14ac:dyDescent="0.25">
      <c r="A6" s="101" t="s">
        <v>220</v>
      </c>
      <c r="B6" s="101" t="s">
        <v>221</v>
      </c>
      <c r="C6" s="101" t="s">
        <v>222</v>
      </c>
      <c r="D6" s="101" t="s">
        <v>223</v>
      </c>
      <c r="E6" s="135" t="s">
        <v>224</v>
      </c>
      <c r="F6" s="135"/>
      <c r="G6" s="135"/>
    </row>
    <row r="7" spans="1:7" ht="15.75" x14ac:dyDescent="0.25">
      <c r="A7" s="101"/>
      <c r="B7" s="101"/>
      <c r="C7" s="101"/>
      <c r="D7" s="101"/>
      <c r="E7" s="136" t="s">
        <v>225</v>
      </c>
      <c r="F7" s="137" t="s">
        <v>229</v>
      </c>
      <c r="G7" s="138" t="s">
        <v>16</v>
      </c>
    </row>
    <row r="8" spans="1:7" ht="41.25" customHeight="1" x14ac:dyDescent="0.25">
      <c r="A8" s="138" t="s">
        <v>19</v>
      </c>
      <c r="B8" s="138">
        <v>2020</v>
      </c>
      <c r="C8" s="139">
        <v>201.36</v>
      </c>
      <c r="D8" s="139">
        <v>120.89</v>
      </c>
      <c r="E8" s="139">
        <v>5.2</v>
      </c>
      <c r="F8" s="139">
        <v>34.200000000000003</v>
      </c>
      <c r="G8" s="140">
        <v>39.4</v>
      </c>
    </row>
    <row r="9" spans="1:7" ht="45" customHeight="1" x14ac:dyDescent="0.25">
      <c r="A9" s="5"/>
      <c r="B9" s="5"/>
      <c r="C9" s="5"/>
      <c r="D9" s="5"/>
      <c r="E9" s="5"/>
      <c r="F9" s="5"/>
      <c r="G9" s="5"/>
    </row>
    <row r="10" spans="1:7" s="134" customFormat="1" ht="15.75" x14ac:dyDescent="0.25">
      <c r="A10" s="133" t="s">
        <v>226</v>
      </c>
      <c r="B10" s="133"/>
      <c r="C10" s="133"/>
      <c r="D10" s="133"/>
      <c r="E10" s="133"/>
      <c r="F10" s="133"/>
      <c r="G10" s="133"/>
    </row>
    <row r="11" spans="1:7" ht="42" customHeight="1" x14ac:dyDescent="0.25">
      <c r="A11" s="141" t="s">
        <v>227</v>
      </c>
      <c r="B11" s="142"/>
      <c r="C11" s="142"/>
      <c r="D11" s="142"/>
      <c r="E11" s="143"/>
      <c r="F11" s="144">
        <v>560.6</v>
      </c>
      <c r="G11" s="145"/>
    </row>
    <row r="12" spans="1:7" ht="42" customHeight="1" x14ac:dyDescent="0.25">
      <c r="A12" s="141" t="s">
        <v>228</v>
      </c>
      <c r="B12" s="142"/>
      <c r="C12" s="142"/>
      <c r="D12" s="142"/>
      <c r="E12" s="143"/>
      <c r="F12" s="144">
        <v>39.4</v>
      </c>
      <c r="G12" s="145"/>
    </row>
    <row r="13" spans="1:7" s="134" customFormat="1" ht="42" customHeight="1" x14ac:dyDescent="0.25">
      <c r="A13" s="146" t="s">
        <v>16</v>
      </c>
      <c r="B13" s="147"/>
      <c r="C13" s="147"/>
      <c r="D13" s="147"/>
      <c r="E13" s="148"/>
      <c r="F13" s="149">
        <f>F11+F12</f>
        <v>600</v>
      </c>
      <c r="G13" s="150"/>
    </row>
    <row r="14" spans="1:7" ht="15.75" x14ac:dyDescent="0.25">
      <c r="A14" s="5"/>
      <c r="B14" s="5"/>
      <c r="C14" s="5"/>
      <c r="D14" s="5"/>
      <c r="E14" s="5"/>
      <c r="F14" s="5"/>
      <c r="G14" s="5"/>
    </row>
    <row r="15" spans="1:7" ht="15.75" x14ac:dyDescent="0.25">
      <c r="A15" s="5"/>
      <c r="B15" s="5"/>
      <c r="C15" s="5"/>
      <c r="D15" s="5"/>
      <c r="E15" s="5"/>
      <c r="F15" s="5"/>
      <c r="G15" s="5"/>
    </row>
  </sheetData>
  <mergeCells count="10">
    <mergeCell ref="A11:E11"/>
    <mergeCell ref="A12:E12"/>
    <mergeCell ref="F11:G11"/>
    <mergeCell ref="F12:G12"/>
    <mergeCell ref="F13:G13"/>
    <mergeCell ref="A6:A7"/>
    <mergeCell ref="B6:B7"/>
    <mergeCell ref="C6:C7"/>
    <mergeCell ref="D6:D7"/>
    <mergeCell ref="E6:G6"/>
  </mergeCells>
  <pageMargins left="1" right="1" top="0.5" bottom="0.2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Form 3</vt:lpstr>
      <vt:lpstr>form 3a</vt:lpstr>
      <vt:lpstr>Form 4</vt:lpstr>
      <vt:lpstr>'form 3a'!Print_Titles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My Computer</cp:lastModifiedBy>
  <cp:lastPrinted>2021-02-13T09:24:37Z</cp:lastPrinted>
  <dcterms:created xsi:type="dcterms:W3CDTF">2018-01-02T06:53:26Z</dcterms:created>
  <dcterms:modified xsi:type="dcterms:W3CDTF">2021-02-13T09:24:51Z</dcterms:modified>
</cp:coreProperties>
</file>